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0" sheetId="1" r:id="rId1"/>
    <sheet name="2021-2022" sheetId="2" r:id="rId2"/>
    <sheet name="Лист3" sheetId="3" r:id="rId3"/>
  </sheets>
  <definedNames>
    <definedName name="_xlnm.Print_Area" localSheetId="0">'2020'!$A$1:$H$98</definedName>
  </definedNames>
  <calcPr calcId="145621"/>
</workbook>
</file>

<file path=xl/calcChain.xml><?xml version="1.0" encoding="utf-8"?>
<calcChain xmlns="http://schemas.openxmlformats.org/spreadsheetml/2006/main">
  <c r="H12" i="2" l="1"/>
  <c r="H76" i="1" l="1"/>
  <c r="H78" i="1"/>
  <c r="H85" i="1"/>
  <c r="H33" i="1"/>
  <c r="H31" i="1"/>
  <c r="H14" i="1"/>
  <c r="H13" i="1" s="1"/>
  <c r="H12" i="1" s="1"/>
  <c r="I12" i="2" l="1"/>
  <c r="I14" i="2"/>
  <c r="I76" i="2"/>
  <c r="H56" i="2" l="1"/>
  <c r="H52" i="2"/>
  <c r="H33" i="2"/>
  <c r="H14" i="2"/>
  <c r="H96" i="2"/>
  <c r="H92" i="2" l="1"/>
  <c r="I92" i="2"/>
  <c r="I80" i="2" l="1"/>
  <c r="H89" i="2"/>
  <c r="I84" i="2"/>
  <c r="H84" i="2"/>
  <c r="H57" i="1" l="1"/>
  <c r="I33" i="2" l="1"/>
  <c r="I57" i="2"/>
  <c r="H80" i="2"/>
  <c r="I89" i="2"/>
  <c r="H87" i="2"/>
  <c r="I60" i="2"/>
  <c r="H57" i="2"/>
  <c r="H60" i="2"/>
  <c r="I52" i="2"/>
  <c r="I87" i="2" l="1"/>
  <c r="H78" i="2"/>
  <c r="H76" i="2"/>
  <c r="H82" i="1"/>
  <c r="I78" i="2" l="1"/>
  <c r="H66" i="1"/>
  <c r="H63" i="1" s="1"/>
  <c r="H72" i="1"/>
  <c r="H60" i="1"/>
  <c r="H52" i="1"/>
  <c r="H56" i="1" l="1"/>
  <c r="H51" i="1" s="1"/>
  <c r="I56" i="2" l="1"/>
  <c r="I51" i="2" s="1"/>
  <c r="H51" i="2" l="1"/>
  <c r="I96" i="2"/>
</calcChain>
</file>

<file path=xl/sharedStrings.xml><?xml version="1.0" encoding="utf-8"?>
<sst xmlns="http://schemas.openxmlformats.org/spreadsheetml/2006/main" count="280" uniqueCount="148">
  <si>
    <t xml:space="preserve">                                                            </t>
  </si>
  <si>
    <t>Наименование</t>
  </si>
  <si>
    <t>код</t>
  </si>
  <si>
    <t xml:space="preserve">главного </t>
  </si>
  <si>
    <t>код  доходов</t>
  </si>
  <si>
    <t>админист</t>
  </si>
  <si>
    <t>доходов</t>
  </si>
  <si>
    <t>НАЛОГОВЫЕ И НЕНАЛОГОВЫЕ ДОХОДЫ</t>
  </si>
  <si>
    <t>000</t>
  </si>
  <si>
    <t>10000000000000000</t>
  </si>
  <si>
    <t>НАЛОГИ НА ПРИБЫЛЬ, ДОХОДЫ</t>
  </si>
  <si>
    <t>10100000000000000</t>
  </si>
  <si>
    <t xml:space="preserve">Налог на доходы физических лиц                                    </t>
  </si>
  <si>
    <t>10102000010000110</t>
  </si>
  <si>
    <t xml:space="preserve">Налог на доходы физических лиц с доходов, источником которых                                     </t>
  </si>
  <si>
    <t xml:space="preserve">является налоговый агент, за исключением доходов, в  </t>
  </si>
  <si>
    <t xml:space="preserve">осуществляется в соответствии со статьями 227, 227,1 и 228 </t>
  </si>
  <si>
    <t>Налогового кодекса Российской Федерации</t>
  </si>
  <si>
    <t>10102010010000110</t>
  </si>
  <si>
    <t>осуществления деятельности физическими лицами,</t>
  </si>
  <si>
    <t>зарегистрированными в качестве индивидуальных предпринима</t>
  </si>
  <si>
    <t>частной практикой в соответствии со статьей 227 Налогового</t>
  </si>
  <si>
    <t>кодекса Российской Федерации</t>
  </si>
  <si>
    <t>10102020011000110</t>
  </si>
  <si>
    <t xml:space="preserve">физическими лицами, в соответствии со статьей 228 </t>
  </si>
  <si>
    <t>10102030010000110</t>
  </si>
  <si>
    <t>НАЛОГИ НА ТОВАРЫ (РАБОТЫ,УСЛУГИ),РЕАЛИЗУЕМЫЕ</t>
  </si>
  <si>
    <t>НА ТЕРРИТОРИИ РОССИЙСКОЙ ФЕДЕРАЦИИ</t>
  </si>
  <si>
    <t>10300000000000000</t>
  </si>
  <si>
    <t xml:space="preserve">Акцизы по подакцизным товарам (продукции), </t>
  </si>
  <si>
    <t>производимым на территории Российской Федерации</t>
  </si>
  <si>
    <t>10302000010000110</t>
  </si>
  <si>
    <t xml:space="preserve">распределению между бюджетами субъектов РФ и местными </t>
  </si>
  <si>
    <t>бюджетами с учетом установленных дифференцированных</t>
  </si>
  <si>
    <t>нормативов отчислений в местные бюджеты</t>
  </si>
  <si>
    <t>10302230010000110</t>
  </si>
  <si>
    <t>Доходы от уплаты акцизов на моторные масла для дизельных</t>
  </si>
  <si>
    <t>и (или) карбюраторных (инжекторных) двигателей, подлежащие</t>
  </si>
  <si>
    <t>10302240010000110</t>
  </si>
  <si>
    <t>Доходы от уплаты акцизов на автомобильный бензин,</t>
  </si>
  <si>
    <t>подлежащие распределению между бюджетами субъектов РФ</t>
  </si>
  <si>
    <t>и местными бюджетами с учетом установленных</t>
  </si>
  <si>
    <t>дифференцированных нормативов отчислений в местные бюджеты</t>
  </si>
  <si>
    <t>10302250010000110</t>
  </si>
  <si>
    <t>Доходы от уплаты акцизов на прямогонный бензин, подлежащие</t>
  </si>
  <si>
    <t>10302260010000110</t>
  </si>
  <si>
    <t xml:space="preserve">НАЛОГИ НА ИМУЩЕСТВО                                                 </t>
  </si>
  <si>
    <t>10600000000000000</t>
  </si>
  <si>
    <t xml:space="preserve">Налоги на имущество физических лиц                           </t>
  </si>
  <si>
    <t>10601000000000110</t>
  </si>
  <si>
    <t>Налоги на имущество физических лиц, взимаемых по ставках,</t>
  </si>
  <si>
    <t>применяемым к объектам налогообложения, расположенным</t>
  </si>
  <si>
    <t xml:space="preserve">в границах поселений                                                       </t>
  </si>
  <si>
    <t xml:space="preserve">Земельный налог                                                              </t>
  </si>
  <si>
    <t>10606000000000110</t>
  </si>
  <si>
    <t>Земельный налог с организаций</t>
  </si>
  <si>
    <t>1060603000000110</t>
  </si>
  <si>
    <t>Земельный налог с организаций, обладающих земельным участком,</t>
  </si>
  <si>
    <t>расположенным в границах сельских поселений</t>
  </si>
  <si>
    <t>10606033100000110</t>
  </si>
  <si>
    <t>10606040000000110</t>
  </si>
  <si>
    <t>Земельный налог с физических лиц, обладающих земельным</t>
  </si>
  <si>
    <t>участком, расположенным в границах сельских поселений</t>
  </si>
  <si>
    <t>10606043100000110</t>
  </si>
  <si>
    <t xml:space="preserve">ГОСУДАРСТВЕННАЯ  ПОШЛИНА                                   </t>
  </si>
  <si>
    <t>10800000000000000</t>
  </si>
  <si>
    <t>Государственная пошлина за совершение нотариальных</t>
  </si>
  <si>
    <t>действий (за исключением действий ,совершаемых</t>
  </si>
  <si>
    <t>10804000010000110</t>
  </si>
  <si>
    <t>10804020010000110</t>
  </si>
  <si>
    <t xml:space="preserve">БЕЗВОЗМЕЗДНЫЕ  ПОСТУПЛЕНИЯ                                  </t>
  </si>
  <si>
    <t>20000000000000000</t>
  </si>
  <si>
    <t>БЮДЖЕТНОЙ СИСТЕМЫ РОССИЙСКОЙ ФЕДЕРАЦИИ</t>
  </si>
  <si>
    <t>20200000000000000</t>
  </si>
  <si>
    <t>Дотации на выравнивание бюджетной обеспеченности</t>
  </si>
  <si>
    <t xml:space="preserve">бюджетной обеспеченности                                              </t>
  </si>
  <si>
    <t>воинского учета на территориях, где отсутствуют военные</t>
  </si>
  <si>
    <t xml:space="preserve">комиссариаты                                                                   </t>
  </si>
  <si>
    <t>Доходы бюджета  - ИТОГО</t>
  </si>
  <si>
    <t>Глава Кумарейского  МО                                            В.К.Савинов</t>
  </si>
  <si>
    <t>Исполнитель</t>
  </si>
  <si>
    <t>2020 год</t>
  </si>
  <si>
    <t xml:space="preserve">                </t>
  </si>
  <si>
    <t>Приложение 1</t>
  </si>
  <si>
    <t xml:space="preserve">отношении которых исчисление и уплата налога </t>
  </si>
  <si>
    <t>тыс. руб.</t>
  </si>
  <si>
    <t xml:space="preserve">БЕЗВОЗМЕЗДНЫЕ  ПОСТУПЛЕНИЯ  ОТ  ДРУГИХ БЮДЖЕТОВ                            </t>
  </si>
  <si>
    <t xml:space="preserve">Дотации бюджетам сельских поселений на выравнивание </t>
  </si>
  <si>
    <t>Субвенции бюджетам бюджетной системы Российской Федерации</t>
  </si>
  <si>
    <t>Субвенции бюджетам сельских поселений на осуществление первичного</t>
  </si>
  <si>
    <t>Субвенции бюджетам на осуществление первичного учета на территориях, где отсутствуют военные комиссариаты</t>
  </si>
  <si>
    <t xml:space="preserve">Налог на доходы физических лиц с доходов, полученных от                                     </t>
  </si>
  <si>
    <t>телей, нотариусов, занимающихся частной практикой, адвокатов,</t>
  </si>
  <si>
    <t>учредивших адвокатские кабинеты и других лиц, занимающихся</t>
  </si>
  <si>
    <t>Налог на доходы физических лиц доходов, полученных</t>
  </si>
  <si>
    <t>Доходы от уплаты акцизов на дизельное топливо, подлежащие</t>
  </si>
  <si>
    <t>Земельный налог, с физических лиц</t>
  </si>
  <si>
    <t>консульскими учреждениями Российской Федерации</t>
  </si>
  <si>
    <t xml:space="preserve">Государственная пошлина за совершение нотариальных 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</si>
  <si>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</si>
  <si>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</si>
  <si>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Приложение 1.1</t>
  </si>
  <si>
    <t>действий должностными лицами органов местного самоуправления,</t>
  </si>
  <si>
    <t>уполномоченными в соответствии с законодательными актами РФ</t>
  </si>
  <si>
    <t>на совершение нотариальных действий</t>
  </si>
  <si>
    <t>тыс.руб.</t>
  </si>
  <si>
    <t>2021 год</t>
  </si>
  <si>
    <t>ДОХОДЫ ТО ИСПОЛЬЗОВАНИЯ ИМУЩЕСТВА, НАХОДЯЩЕГОСЯ В ГОСУДАРСТВЕННОЙ И МУНИЦИПАЛЬНОЙ СОБСТВЕННОСТИ</t>
  </si>
  <si>
    <t>11100000000000000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</si>
  <si>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</si>
  <si>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11105035100000120</t>
  </si>
  <si>
    <t>ШТРАФЫ, САНКЦИИ, ВОЗМЕЩЕНИЕ УЩЕРБА</t>
  </si>
  <si>
    <t>11600000000000000</t>
  </si>
  <si>
    <t>Прочие поступления от денежных взысканий (штрафов) и иных сумм возмещения ущерба, зачисляемые в бюджеты сельских поселений</t>
  </si>
  <si>
    <t>11690050100000140</t>
  </si>
  <si>
    <t xml:space="preserve">№ -/-  </t>
  </si>
  <si>
    <t xml:space="preserve">№   </t>
  </si>
  <si>
    <t xml:space="preserve">         Прогнозируемые доходы бюджета Кумарейского муниципального образования (сельского поселения) на плановый период 2021 и 2022 годов</t>
  </si>
  <si>
    <t>"О бюджете Кумарейского МО на 2020 год и на плановый период 2021 и 2022 годов"</t>
  </si>
  <si>
    <t xml:space="preserve">         Прогнозируемые доходы бюджета Кумарейского муниципального образования (сельского поселения) на 2020 год</t>
  </si>
  <si>
    <t xml:space="preserve">                                      А.А.Наумова</t>
  </si>
  <si>
    <t>Прочии субсидии</t>
  </si>
  <si>
    <t>20229999000000150</t>
  </si>
  <si>
    <t>Субсидии бюджетам субъектов Российской Федерации муниципальных образований (межбюджетные субсидии)</t>
  </si>
  <si>
    <t>303</t>
  </si>
  <si>
    <t>10541,6</t>
  </si>
  <si>
    <t>2022 год</t>
  </si>
  <si>
    <t xml:space="preserve">                                      А.А. Наумова</t>
  </si>
  <si>
    <t>от     2019 г</t>
  </si>
  <si>
    <t>от    2019 г</t>
  </si>
  <si>
    <t>Прочие субсидии</t>
  </si>
  <si>
    <t>Налоги на имущество физических лиц, взимаемых по ставкам,</t>
  </si>
  <si>
    <t>10601030100000110</t>
  </si>
  <si>
    <t>20215001100000150</t>
  </si>
  <si>
    <t>20215001000000150</t>
  </si>
  <si>
    <t>20210000000000150</t>
  </si>
  <si>
    <t xml:space="preserve"> Субсидии субьектов Российской Федерации муниципальных образований (межбюджетные субсидии)</t>
  </si>
  <si>
    <t>20220000000000150</t>
  </si>
  <si>
    <t>20230000000000150</t>
  </si>
  <si>
    <t>20230024000000150</t>
  </si>
  <si>
    <t>20230024100000150</t>
  </si>
  <si>
    <t>20235118000000150</t>
  </si>
  <si>
    <t>ДОХОДЫ ОТ ИСПОЛЬЗОВАНИЯ ИМУЩЕСТВА, НАХОДЯЩЕГОСЯ В ГОСУДАРСТВЕННОЙ И МУНИЦИПАЛЬНОЙ СОБСТВЕННОСТИ</t>
  </si>
  <si>
    <t xml:space="preserve">                                   </t>
  </si>
  <si>
    <t xml:space="preserve">Дотации бюджетам бюджетной системы Российской Федерации </t>
  </si>
  <si>
    <t xml:space="preserve">                                    </t>
  </si>
  <si>
    <t>к  проекту решению Думы Кумарейского МО</t>
  </si>
  <si>
    <t>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</si>
</sst>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sz val="8"/>
      <name val="Arial Cyr"/>
      <charset val="204"/>
    </font>
    <font>
      <b/>
      <sz val="8"/>
      <name val="Courier New"/>
      <family val="3"/>
      <charset val="204"/>
    </font>
    <font>
      <sz val="8"/>
      <color theme="1"/>
      <name val="Arial"/>
      <family val="2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/>
    <xf numFmtId="0" fontId="1" fillId="2" borderId="0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6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 shrinkToFit="1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 applyAlignment="1">
      <alignment horizontal="center"/>
    </xf>
    <xf numFmtId="49" fontId="1" fillId="3" borderId="8" xfId="0" applyNumberFormat="1" applyFont="1" applyFill="1" applyBorder="1" applyAlignment="1">
      <alignment horizontal="center" shrinkToFit="1"/>
    </xf>
    <xf numFmtId="0" fontId="1" fillId="3" borderId="4" xfId="0" applyFont="1" applyFill="1" applyBorder="1" applyAlignment="1">
      <alignment horizontal="center"/>
    </xf>
    <xf numFmtId="0" fontId="4" fillId="0" borderId="0" xfId="0" applyFont="1"/>
    <xf numFmtId="0" fontId="1" fillId="3" borderId="1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49" fontId="1" fillId="3" borderId="2" xfId="0" applyNumberFormat="1" applyFont="1" applyFill="1" applyBorder="1" applyAlignment="1">
      <alignment horizontal="center" shrinkToFit="1"/>
    </xf>
    <xf numFmtId="49" fontId="1" fillId="3" borderId="0" xfId="0" applyNumberFormat="1" applyFont="1" applyFill="1" applyBorder="1" applyAlignment="1">
      <alignment horizontal="center" shrinkToFit="1"/>
    </xf>
    <xf numFmtId="49" fontId="1" fillId="3" borderId="3" xfId="0" applyNumberFormat="1" applyFont="1" applyFill="1" applyBorder="1" applyAlignment="1">
      <alignment horizontal="center" shrinkToFit="1"/>
    </xf>
    <xf numFmtId="0" fontId="1" fillId="3" borderId="3" xfId="0" applyFont="1" applyFill="1" applyBorder="1"/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3" xfId="0" applyFont="1" applyFill="1" applyBorder="1"/>
    <xf numFmtId="0" fontId="1" fillId="3" borderId="14" xfId="0" applyFont="1" applyFill="1" applyBorder="1"/>
    <xf numFmtId="49" fontId="3" fillId="3" borderId="0" xfId="0" applyNumberFormat="1" applyFont="1" applyFill="1" applyBorder="1" applyAlignment="1">
      <alignment horizontal="center" shrinkToFit="1"/>
    </xf>
    <xf numFmtId="0" fontId="1" fillId="3" borderId="0" xfId="0" applyFont="1" applyFill="1"/>
    <xf numFmtId="0" fontId="1" fillId="3" borderId="15" xfId="0" applyFont="1" applyFill="1" applyBorder="1"/>
    <xf numFmtId="0" fontId="0" fillId="3" borderId="0" xfId="0" applyFill="1"/>
    <xf numFmtId="49" fontId="1" fillId="3" borderId="7" xfId="0" applyNumberFormat="1" applyFont="1" applyFill="1" applyBorder="1" applyAlignment="1">
      <alignment horizontal="center" shrinkToFit="1"/>
    </xf>
    <xf numFmtId="0" fontId="3" fillId="4" borderId="9" xfId="0" applyFont="1" applyFill="1" applyBorder="1"/>
    <xf numFmtId="0" fontId="3" fillId="4" borderId="10" xfId="0" applyFont="1" applyFill="1" applyBorder="1"/>
    <xf numFmtId="0" fontId="1" fillId="4" borderId="11" xfId="0" applyFont="1" applyFill="1" applyBorder="1"/>
    <xf numFmtId="49" fontId="3" fillId="4" borderId="9" xfId="0" applyNumberFormat="1" applyFont="1" applyFill="1" applyBorder="1" applyAlignment="1">
      <alignment horizontal="center" shrinkToFit="1"/>
    </xf>
    <xf numFmtId="0" fontId="1" fillId="4" borderId="10" xfId="0" applyFont="1" applyFill="1" applyBorder="1"/>
    <xf numFmtId="0" fontId="3" fillId="4" borderId="11" xfId="0" applyFont="1" applyFill="1" applyBorder="1"/>
    <xf numFmtId="0" fontId="3" fillId="4" borderId="3" xfId="0" applyFont="1" applyFill="1" applyBorder="1" applyAlignment="1">
      <alignment horizontal="center"/>
    </xf>
    <xf numFmtId="49" fontId="3" fillId="4" borderId="3" xfId="0" applyNumberFormat="1" applyFont="1" applyFill="1" applyBorder="1" applyAlignment="1">
      <alignment horizontal="center" shrinkToFit="1"/>
    </xf>
    <xf numFmtId="0" fontId="3" fillId="4" borderId="12" xfId="0" applyFont="1" applyFill="1" applyBorder="1" applyAlignment="1">
      <alignment horizontal="center"/>
    </xf>
    <xf numFmtId="0" fontId="3" fillId="5" borderId="9" xfId="0" applyFont="1" applyFill="1" applyBorder="1"/>
    <xf numFmtId="0" fontId="3" fillId="5" borderId="10" xfId="0" applyFont="1" applyFill="1" applyBorder="1"/>
    <xf numFmtId="0" fontId="3" fillId="5" borderId="12" xfId="0" applyFont="1" applyFill="1" applyBorder="1" applyAlignment="1">
      <alignment horizontal="center"/>
    </xf>
    <xf numFmtId="0" fontId="3" fillId="6" borderId="9" xfId="0" applyFont="1" applyFill="1" applyBorder="1"/>
    <xf numFmtId="0" fontId="3" fillId="6" borderId="10" xfId="0" applyFont="1" applyFill="1" applyBorder="1"/>
    <xf numFmtId="0" fontId="3" fillId="6" borderId="11" xfId="0" applyFont="1" applyFill="1" applyBorder="1"/>
    <xf numFmtId="0" fontId="3" fillId="6" borderId="12" xfId="0" applyFont="1" applyFill="1" applyBorder="1" applyAlignment="1">
      <alignment horizontal="center"/>
    </xf>
    <xf numFmtId="49" fontId="3" fillId="6" borderId="12" xfId="0" applyNumberFormat="1" applyFont="1" applyFill="1" applyBorder="1" applyAlignment="1">
      <alignment horizontal="center" shrinkToFit="1"/>
    </xf>
    <xf numFmtId="0" fontId="3" fillId="5" borderId="1" xfId="0" applyFont="1" applyFill="1" applyBorder="1"/>
    <xf numFmtId="0" fontId="3" fillId="5" borderId="2" xfId="0" applyFont="1" applyFill="1" applyBorder="1"/>
    <xf numFmtId="0" fontId="3" fillId="5" borderId="13" xfId="0" applyFont="1" applyFill="1" applyBorder="1"/>
    <xf numFmtId="0" fontId="3" fillId="5" borderId="3" xfId="0" applyFont="1" applyFill="1" applyBorder="1" applyAlignment="1">
      <alignment horizontal="center"/>
    </xf>
    <xf numFmtId="49" fontId="3" fillId="5" borderId="3" xfId="0" applyNumberFormat="1" applyFont="1" applyFill="1" applyBorder="1" applyAlignment="1">
      <alignment horizontal="center" shrinkToFit="1"/>
    </xf>
    <xf numFmtId="0" fontId="1" fillId="5" borderId="3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3" fillId="5" borderId="4" xfId="0" applyFont="1" applyFill="1" applyBorder="1"/>
    <xf numFmtId="0" fontId="3" fillId="5" borderId="0" xfId="0" applyFont="1" applyFill="1" applyBorder="1"/>
    <xf numFmtId="0" fontId="3" fillId="5" borderId="5" xfId="0" applyFont="1" applyFill="1" applyBorder="1" applyAlignment="1">
      <alignment horizontal="center"/>
    </xf>
    <xf numFmtId="49" fontId="3" fillId="5" borderId="5" xfId="0" applyNumberFormat="1" applyFont="1" applyFill="1" applyBorder="1" applyAlignment="1">
      <alignment horizontal="center" shrinkToFit="1"/>
    </xf>
    <xf numFmtId="0" fontId="3" fillId="5" borderId="14" xfId="0" applyFont="1" applyFill="1" applyBorder="1" applyAlignment="1">
      <alignment horizontal="center"/>
    </xf>
    <xf numFmtId="49" fontId="3" fillId="5" borderId="8" xfId="0" applyNumberFormat="1" applyFont="1" applyFill="1" applyBorder="1" applyAlignment="1">
      <alignment horizontal="center" shrinkToFit="1"/>
    </xf>
    <xf numFmtId="0" fontId="3" fillId="5" borderId="11" xfId="0" applyFont="1" applyFill="1" applyBorder="1" applyAlignment="1">
      <alignment horizontal="center"/>
    </xf>
    <xf numFmtId="49" fontId="3" fillId="5" borderId="2" xfId="0" applyNumberFormat="1" applyFont="1" applyFill="1" applyBorder="1" applyAlignment="1">
      <alignment horizontal="center" shrinkToFit="1"/>
    </xf>
    <xf numFmtId="49" fontId="3" fillId="5" borderId="0" xfId="0" applyNumberFormat="1" applyFont="1" applyFill="1" applyBorder="1" applyAlignment="1">
      <alignment horizontal="center" shrinkToFit="1"/>
    </xf>
    <xf numFmtId="0" fontId="3" fillId="5" borderId="6" xfId="0" applyFont="1" applyFill="1" applyBorder="1"/>
    <xf numFmtId="0" fontId="3" fillId="5" borderId="7" xfId="0" applyFont="1" applyFill="1" applyBorder="1"/>
    <xf numFmtId="0" fontId="3" fillId="5" borderId="8" xfId="0" applyFont="1" applyFill="1" applyBorder="1" applyAlignment="1">
      <alignment horizontal="center"/>
    </xf>
    <xf numFmtId="49" fontId="3" fillId="5" borderId="7" xfId="0" applyNumberFormat="1" applyFont="1" applyFill="1" applyBorder="1" applyAlignment="1">
      <alignment horizontal="center" shrinkToFit="1"/>
    </xf>
    <xf numFmtId="0" fontId="3" fillId="5" borderId="5" xfId="0" applyFont="1" applyFill="1" applyBorder="1"/>
    <xf numFmtId="0" fontId="3" fillId="5" borderId="6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5" borderId="3" xfId="0" applyFont="1" applyFill="1" applyBorder="1"/>
    <xf numFmtId="0" fontId="3" fillId="6" borderId="1" xfId="0" applyFont="1" applyFill="1" applyBorder="1"/>
    <xf numFmtId="0" fontId="3" fillId="6" borderId="2" xfId="0" applyFont="1" applyFill="1" applyBorder="1"/>
    <xf numFmtId="0" fontId="3" fillId="6" borderId="3" xfId="0" applyFont="1" applyFill="1" applyBorder="1"/>
    <xf numFmtId="0" fontId="3" fillId="6" borderId="3" xfId="0" applyFont="1" applyFill="1" applyBorder="1" applyAlignment="1">
      <alignment horizontal="center"/>
    </xf>
    <xf numFmtId="0" fontId="3" fillId="6" borderId="6" xfId="0" applyFont="1" applyFill="1" applyBorder="1"/>
    <xf numFmtId="0" fontId="3" fillId="6" borderId="7" xfId="0" applyFont="1" applyFill="1" applyBorder="1"/>
    <xf numFmtId="0" fontId="3" fillId="6" borderId="8" xfId="0" applyFont="1" applyFill="1" applyBorder="1" applyAlignment="1">
      <alignment horizontal="center"/>
    </xf>
    <xf numFmtId="49" fontId="3" fillId="6" borderId="8" xfId="0" applyNumberFormat="1" applyFont="1" applyFill="1" applyBorder="1" applyAlignment="1">
      <alignment horizontal="center" shrinkToFit="1"/>
    </xf>
    <xf numFmtId="49" fontId="3" fillId="6" borderId="3" xfId="0" applyNumberFormat="1" applyFont="1" applyFill="1" applyBorder="1" applyAlignment="1">
      <alignment horizontal="center" shrinkToFit="1"/>
    </xf>
    <xf numFmtId="0" fontId="3" fillId="6" borderId="13" xfId="0" applyFont="1" applyFill="1" applyBorder="1" applyAlignment="1">
      <alignment horizontal="center"/>
    </xf>
    <xf numFmtId="0" fontId="3" fillId="6" borderId="4" xfId="0" applyFont="1" applyFill="1" applyBorder="1"/>
    <xf numFmtId="0" fontId="3" fillId="6" borderId="0" xfId="0" applyFont="1" applyFill="1" applyBorder="1"/>
    <xf numFmtId="0" fontId="3" fillId="6" borderId="5" xfId="0" applyFont="1" applyFill="1" applyBorder="1" applyAlignment="1">
      <alignment horizontal="center"/>
    </xf>
    <xf numFmtId="49" fontId="3" fillId="6" borderId="5" xfId="0" applyNumberFormat="1" applyFont="1" applyFill="1" applyBorder="1" applyAlignment="1">
      <alignment horizontal="center" shrinkToFit="1"/>
    </xf>
    <xf numFmtId="0" fontId="3" fillId="6" borderId="14" xfId="0" applyFont="1" applyFill="1" applyBorder="1" applyAlignment="1">
      <alignment horizontal="center"/>
    </xf>
    <xf numFmtId="0" fontId="3" fillId="6" borderId="15" xfId="0" applyFont="1" applyFill="1" applyBorder="1" applyAlignment="1">
      <alignment horizontal="center"/>
    </xf>
    <xf numFmtId="0" fontId="3" fillId="7" borderId="6" xfId="0" applyFont="1" applyFill="1" applyBorder="1"/>
    <xf numFmtId="0" fontId="1" fillId="7" borderId="7" xfId="0" applyFont="1" applyFill="1" applyBorder="1"/>
    <xf numFmtId="0" fontId="1" fillId="7" borderId="15" xfId="0" applyFont="1" applyFill="1" applyBorder="1"/>
    <xf numFmtId="0" fontId="1" fillId="7" borderId="8" xfId="0" applyFont="1" applyFill="1" applyBorder="1"/>
    <xf numFmtId="49" fontId="3" fillId="7" borderId="8" xfId="0" applyNumberFormat="1" applyFont="1" applyFill="1" applyBorder="1" applyAlignment="1">
      <alignment horizontal="center"/>
    </xf>
    <xf numFmtId="0" fontId="5" fillId="0" borderId="0" xfId="0" applyFont="1"/>
    <xf numFmtId="0" fontId="1" fillId="0" borderId="0" xfId="0" applyFont="1"/>
    <xf numFmtId="49" fontId="1" fillId="3" borderId="12" xfId="0" applyNumberFormat="1" applyFont="1" applyFill="1" applyBorder="1" applyAlignment="1">
      <alignment horizontal="center" shrinkToFit="1"/>
    </xf>
    <xf numFmtId="0" fontId="1" fillId="3" borderId="1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164" fontId="3" fillId="6" borderId="12" xfId="0" applyNumberFormat="1" applyFont="1" applyFill="1" applyBorder="1" applyAlignment="1">
      <alignment horizontal="center"/>
    </xf>
    <xf numFmtId="164" fontId="1" fillId="3" borderId="11" xfId="0" applyNumberFormat="1" applyFont="1" applyFill="1" applyBorder="1" applyAlignment="1">
      <alignment horizontal="center"/>
    </xf>
    <xf numFmtId="0" fontId="3" fillId="6" borderId="13" xfId="0" applyFont="1" applyFill="1" applyBorder="1"/>
    <xf numFmtId="164" fontId="3" fillId="6" borderId="11" xfId="0" applyNumberFormat="1" applyFont="1" applyFill="1" applyBorder="1" applyAlignment="1">
      <alignment horizontal="center"/>
    </xf>
    <xf numFmtId="164" fontId="3" fillId="6" borderId="3" xfId="0" applyNumberFormat="1" applyFont="1" applyFill="1" applyBorder="1" applyAlignment="1">
      <alignment horizontal="center"/>
    </xf>
    <xf numFmtId="164" fontId="3" fillId="5" borderId="3" xfId="0" applyNumberFormat="1" applyFont="1" applyFill="1" applyBorder="1" applyAlignment="1">
      <alignment horizontal="center"/>
    </xf>
    <xf numFmtId="164" fontId="3" fillId="5" borderId="5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164" fontId="1" fillId="3" borderId="14" xfId="0" applyNumberFormat="1" applyFont="1" applyFill="1" applyBorder="1" applyAlignment="1">
      <alignment horizontal="center"/>
    </xf>
    <xf numFmtId="164" fontId="1" fillId="3" borderId="12" xfId="0" applyNumberFormat="1" applyFont="1" applyFill="1" applyBorder="1" applyAlignment="1">
      <alignment horizontal="center"/>
    </xf>
    <xf numFmtId="164" fontId="3" fillId="4" borderId="12" xfId="0" applyNumberFormat="1" applyFont="1" applyFill="1" applyBorder="1" applyAlignment="1">
      <alignment horizontal="center" shrinkToFit="1"/>
    </xf>
    <xf numFmtId="164" fontId="3" fillId="4" borderId="12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1" fillId="0" borderId="3" xfId="0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 shrinkToFit="1"/>
    </xf>
    <xf numFmtId="0" fontId="1" fillId="5" borderId="12" xfId="0" applyFont="1" applyFill="1" applyBorder="1" applyAlignment="1">
      <alignment horizontal="center" wrapText="1"/>
    </xf>
    <xf numFmtId="49" fontId="1" fillId="5" borderId="12" xfId="0" applyNumberFormat="1" applyFont="1" applyFill="1" applyBorder="1" applyAlignment="1">
      <alignment horizontal="center" wrapText="1" shrinkToFit="1"/>
    </xf>
    <xf numFmtId="0" fontId="0" fillId="5" borderId="0" xfId="0" applyFill="1" applyAlignment="1">
      <alignment horizontal="left" wrapText="1"/>
    </xf>
    <xf numFmtId="0" fontId="3" fillId="6" borderId="12" xfId="0" applyNumberFormat="1" applyFont="1" applyFill="1" applyBorder="1" applyAlignment="1">
      <alignment horizontal="center" shrinkToFit="1"/>
    </xf>
    <xf numFmtId="0" fontId="1" fillId="3" borderId="6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49" fontId="1" fillId="5" borderId="8" xfId="0" applyNumberFormat="1" applyFont="1" applyFill="1" applyBorder="1" applyAlignment="1">
      <alignment horizontal="center" shrinkToFit="1"/>
    </xf>
    <xf numFmtId="164" fontId="6" fillId="4" borderId="12" xfId="1" applyNumberFormat="1" applyFont="1" applyFill="1" applyBorder="1" applyAlignment="1">
      <alignment horizontal="center" shrinkToFit="1"/>
    </xf>
    <xf numFmtId="0" fontId="3" fillId="4" borderId="15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wrapText="1"/>
    </xf>
    <xf numFmtId="0" fontId="1" fillId="3" borderId="13" xfId="0" applyFont="1" applyFill="1" applyBorder="1" applyAlignment="1">
      <alignment horizontal="left" wrapText="1"/>
    </xf>
    <xf numFmtId="0" fontId="1" fillId="3" borderId="6" xfId="0" applyFont="1" applyFill="1" applyBorder="1" applyAlignment="1">
      <alignment horizontal="left" wrapText="1"/>
    </xf>
    <xf numFmtId="0" fontId="1" fillId="3" borderId="7" xfId="0" applyFont="1" applyFill="1" applyBorder="1" applyAlignment="1">
      <alignment horizontal="left" wrapText="1"/>
    </xf>
    <xf numFmtId="0" fontId="1" fillId="3" borderId="15" xfId="0" applyFont="1" applyFill="1" applyBorder="1" applyAlignment="1">
      <alignment horizontal="left" wrapText="1"/>
    </xf>
    <xf numFmtId="0" fontId="1" fillId="3" borderId="9" xfId="0" applyFont="1" applyFill="1" applyBorder="1" applyAlignment="1">
      <alignment horizontal="left" wrapText="1"/>
    </xf>
    <xf numFmtId="0" fontId="1" fillId="3" borderId="10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left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3" fillId="6" borderId="11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left" wrapText="1"/>
    </xf>
    <xf numFmtId="0" fontId="3" fillId="5" borderId="9" xfId="0" applyFont="1" applyFill="1" applyBorder="1" applyAlignment="1">
      <alignment horizontal="left" wrapText="1"/>
    </xf>
    <xf numFmtId="0" fontId="3" fillId="5" borderId="10" xfId="0" applyFont="1" applyFill="1" applyBorder="1" applyAlignment="1">
      <alignment horizontal="left" wrapText="1"/>
    </xf>
    <xf numFmtId="0" fontId="3" fillId="5" borderId="11" xfId="0" applyFont="1" applyFill="1" applyBorder="1" applyAlignment="1">
      <alignment horizontal="left" wrapText="1"/>
    </xf>
    <xf numFmtId="0" fontId="1" fillId="5" borderId="9" xfId="0" applyFont="1" applyFill="1" applyBorder="1" applyAlignment="1">
      <alignment horizontal="left" wrapText="1"/>
    </xf>
    <xf numFmtId="0" fontId="1" fillId="5" borderId="10" xfId="0" applyFont="1" applyFill="1" applyBorder="1" applyAlignment="1">
      <alignment horizontal="left" wrapText="1"/>
    </xf>
    <xf numFmtId="0" fontId="1" fillId="5" borderId="11" xfId="0" applyFont="1" applyFill="1" applyBorder="1" applyAlignment="1">
      <alignment horizontal="left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colors>
    <mruColors>
      <color rgb="FFFF66CC"/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3"/>
  <sheetViews>
    <sheetView tabSelected="1" topLeftCell="A10" zoomScaleNormal="100" workbookViewId="0">
      <selection activeCell="H20" sqref="H20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85546875" customWidth="1"/>
    <col min="8" max="8" width="10" customWidth="1"/>
  </cols>
  <sheetData>
    <row r="1" spans="1:9" x14ac:dyDescent="0.25">
      <c r="A1" s="1"/>
      <c r="B1" s="1"/>
      <c r="C1" s="1"/>
      <c r="D1" s="1" t="s">
        <v>83</v>
      </c>
      <c r="E1" s="1"/>
      <c r="F1" s="1"/>
      <c r="G1" s="2"/>
    </row>
    <row r="2" spans="1:9" x14ac:dyDescent="0.25">
      <c r="A2" s="1"/>
      <c r="B2" s="1"/>
      <c r="C2" s="1"/>
      <c r="D2" s="1" t="s">
        <v>146</v>
      </c>
      <c r="E2" s="1"/>
      <c r="F2" s="1"/>
      <c r="G2" s="2"/>
    </row>
    <row r="3" spans="1:9" x14ac:dyDescent="0.25">
      <c r="A3" s="1"/>
      <c r="B3" s="1"/>
      <c r="C3" s="1"/>
      <c r="D3" s="25" t="s">
        <v>118</v>
      </c>
      <c r="E3" s="2"/>
      <c r="F3" s="2"/>
      <c r="G3" s="2"/>
    </row>
    <row r="4" spans="1:9" x14ac:dyDescent="0.25">
      <c r="A4" s="1" t="s">
        <v>0</v>
      </c>
      <c r="B4" s="1"/>
      <c r="C4" s="1"/>
      <c r="D4" s="1" t="s">
        <v>115</v>
      </c>
      <c r="E4" s="1" t="s">
        <v>128</v>
      </c>
      <c r="F4" s="1"/>
      <c r="G4" s="1"/>
    </row>
    <row r="5" spans="1:9" x14ac:dyDescent="0.25">
      <c r="A5" s="1"/>
      <c r="B5" s="1"/>
      <c r="C5" s="1"/>
      <c r="D5" s="1"/>
      <c r="E5" s="1"/>
      <c r="F5" s="1"/>
      <c r="G5" s="1"/>
    </row>
    <row r="6" spans="1:9" ht="32.25" customHeight="1" x14ac:dyDescent="0.25">
      <c r="A6" s="141" t="s">
        <v>119</v>
      </c>
      <c r="B6" s="141"/>
      <c r="C6" s="141"/>
      <c r="D6" s="141"/>
      <c r="E6" s="141"/>
      <c r="F6" s="141"/>
      <c r="G6" s="141"/>
      <c r="H6" s="141"/>
    </row>
    <row r="7" spans="1:9" x14ac:dyDescent="0.25">
      <c r="A7" s="1"/>
      <c r="B7" s="1"/>
      <c r="C7" s="1"/>
      <c r="D7" s="1"/>
      <c r="E7" s="1"/>
      <c r="F7" s="1"/>
      <c r="G7" s="1"/>
      <c r="H7" s="33" t="s">
        <v>105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81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</row>
    <row r="12" spans="1:9" ht="18.75" customHeight="1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38">
        <f>H13+H31+H51+H63+H72</f>
        <v>1564.7</v>
      </c>
    </row>
    <row r="13" spans="1:9" ht="15.75" customHeight="1" x14ac:dyDescent="0.25">
      <c r="A13" s="61" t="s">
        <v>10</v>
      </c>
      <c r="B13" s="62"/>
      <c r="C13" s="62"/>
      <c r="D13" s="62"/>
      <c r="E13" s="63"/>
      <c r="F13" s="64">
        <v>182</v>
      </c>
      <c r="G13" s="65" t="s">
        <v>11</v>
      </c>
      <c r="H13" s="134">
        <f>H14</f>
        <v>326</v>
      </c>
    </row>
    <row r="14" spans="1:9" x14ac:dyDescent="0.25">
      <c r="A14" s="66" t="s">
        <v>12</v>
      </c>
      <c r="B14" s="67"/>
      <c r="C14" s="67"/>
      <c r="D14" s="67"/>
      <c r="E14" s="68"/>
      <c r="F14" s="69">
        <v>182</v>
      </c>
      <c r="G14" s="70" t="s">
        <v>13</v>
      </c>
      <c r="H14" s="69">
        <f>H19+H26+H29</f>
        <v>326</v>
      </c>
      <c r="I14" s="47"/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</row>
    <row r="17" spans="1:8" x14ac:dyDescent="0.25">
      <c r="A17" s="24" t="s">
        <v>84</v>
      </c>
      <c r="B17" s="25"/>
      <c r="C17" s="25"/>
      <c r="D17" s="25"/>
      <c r="E17" s="25"/>
      <c r="F17" s="20"/>
      <c r="G17" s="21"/>
      <c r="H17" s="20"/>
    </row>
    <row r="18" spans="1:8" x14ac:dyDescent="0.25">
      <c r="A18" s="24" t="s">
        <v>16</v>
      </c>
      <c r="B18" s="25"/>
      <c r="C18" s="25"/>
      <c r="D18" s="25"/>
      <c r="E18" s="25"/>
      <c r="F18" s="20"/>
      <c r="G18" s="21"/>
      <c r="H18" s="20"/>
    </row>
    <row r="19" spans="1:8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322</v>
      </c>
    </row>
    <row r="20" spans="1:8" x14ac:dyDescent="0.25">
      <c r="A20" s="22" t="s">
        <v>91</v>
      </c>
      <c r="B20" s="23"/>
      <c r="C20" s="23"/>
      <c r="D20" s="23"/>
      <c r="E20" s="23"/>
      <c r="F20" s="19"/>
      <c r="G20" s="19"/>
      <c r="H20" s="19"/>
    </row>
    <row r="21" spans="1:8" x14ac:dyDescent="0.25">
      <c r="A21" s="24" t="s">
        <v>19</v>
      </c>
      <c r="B21" s="25"/>
      <c r="C21" s="25"/>
      <c r="D21" s="25"/>
      <c r="E21" s="25"/>
      <c r="F21" s="26"/>
      <c r="G21" s="26"/>
      <c r="H21" s="20"/>
    </row>
    <row r="22" spans="1:8" x14ac:dyDescent="0.25">
      <c r="A22" s="24" t="s">
        <v>20</v>
      </c>
      <c r="B22" s="25"/>
      <c r="C22" s="25"/>
      <c r="D22" s="25"/>
      <c r="E22" s="25"/>
      <c r="F22" s="27"/>
      <c r="G22" s="27"/>
      <c r="H22" s="20"/>
    </row>
    <row r="23" spans="1:8" x14ac:dyDescent="0.25">
      <c r="A23" s="24" t="s">
        <v>92</v>
      </c>
      <c r="B23" s="25"/>
      <c r="C23" s="25"/>
      <c r="D23" s="25"/>
      <c r="E23" s="25"/>
      <c r="F23" s="27"/>
      <c r="G23" s="27"/>
      <c r="H23" s="20"/>
    </row>
    <row r="24" spans="1:8" x14ac:dyDescent="0.25">
      <c r="A24" s="24" t="s">
        <v>93</v>
      </c>
      <c r="B24" s="25"/>
      <c r="C24" s="25"/>
      <c r="D24" s="25"/>
      <c r="E24" s="25"/>
      <c r="F24" s="27"/>
      <c r="G24" s="27"/>
      <c r="H24" s="20"/>
    </row>
    <row r="25" spans="1:8" x14ac:dyDescent="0.25">
      <c r="A25" s="24" t="s">
        <v>21</v>
      </c>
      <c r="B25" s="25"/>
      <c r="C25" s="25"/>
      <c r="D25" s="25"/>
      <c r="E25" s="25"/>
      <c r="F25" s="20"/>
      <c r="G25" s="21"/>
      <c r="H25" s="20"/>
    </row>
    <row r="26" spans="1:8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</row>
    <row r="27" spans="1:8" x14ac:dyDescent="0.25">
      <c r="A27" s="24" t="s">
        <v>94</v>
      </c>
      <c r="B27" s="25"/>
      <c r="C27" s="25"/>
      <c r="D27" s="25"/>
      <c r="E27" s="25"/>
      <c r="F27" s="27"/>
      <c r="G27" s="27"/>
      <c r="H27" s="34"/>
    </row>
    <row r="28" spans="1:8" x14ac:dyDescent="0.25">
      <c r="A28" s="24" t="s">
        <v>24</v>
      </c>
      <c r="B28" s="25"/>
      <c r="C28" s="25"/>
      <c r="D28" s="25"/>
      <c r="E28" s="25"/>
      <c r="F28" s="27"/>
      <c r="G28" s="20"/>
      <c r="H28" s="34"/>
    </row>
    <row r="29" spans="1:8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4</v>
      </c>
    </row>
    <row r="30" spans="1:8" x14ac:dyDescent="0.25">
      <c r="A30" s="90" t="s">
        <v>26</v>
      </c>
      <c r="B30" s="91"/>
      <c r="C30" s="91"/>
      <c r="D30" s="91"/>
      <c r="E30" s="91"/>
      <c r="F30" s="93"/>
      <c r="G30" s="98"/>
      <c r="H30" s="99"/>
    </row>
    <row r="31" spans="1:8" x14ac:dyDescent="0.25">
      <c r="A31" s="100" t="s">
        <v>27</v>
      </c>
      <c r="B31" s="101"/>
      <c r="C31" s="101"/>
      <c r="D31" s="101"/>
      <c r="E31" s="101"/>
      <c r="F31" s="102">
        <v>100</v>
      </c>
      <c r="G31" s="103" t="s">
        <v>28</v>
      </c>
      <c r="H31" s="104">
        <f>H33</f>
        <v>940.2</v>
      </c>
    </row>
    <row r="32" spans="1:8" x14ac:dyDescent="0.25">
      <c r="A32" s="66" t="s">
        <v>29</v>
      </c>
      <c r="B32" s="67"/>
      <c r="C32" s="67"/>
      <c r="D32" s="67"/>
      <c r="E32" s="67"/>
      <c r="F32" s="69"/>
      <c r="G32" s="70"/>
      <c r="H32" s="72"/>
    </row>
    <row r="33" spans="1:8" x14ac:dyDescent="0.25">
      <c r="A33" s="73" t="s">
        <v>30</v>
      </c>
      <c r="B33" s="74"/>
      <c r="C33" s="74"/>
      <c r="D33" s="74"/>
      <c r="E33" s="74"/>
      <c r="F33" s="75">
        <v>100</v>
      </c>
      <c r="G33" s="76" t="s">
        <v>31</v>
      </c>
      <c r="H33" s="77">
        <f>H37+H42+H46+H50</f>
        <v>940.2</v>
      </c>
    </row>
    <row r="34" spans="1:8" x14ac:dyDescent="0.25">
      <c r="A34" s="22" t="s">
        <v>95</v>
      </c>
      <c r="B34" s="23"/>
      <c r="C34" s="23"/>
      <c r="D34" s="23"/>
      <c r="E34" s="23"/>
      <c r="F34" s="19"/>
      <c r="G34" s="36"/>
      <c r="H34" s="19"/>
    </row>
    <row r="35" spans="1:8" x14ac:dyDescent="0.25">
      <c r="A35" s="24" t="s">
        <v>32</v>
      </c>
      <c r="B35" s="25"/>
      <c r="C35" s="25"/>
      <c r="D35" s="25"/>
      <c r="E35" s="25"/>
      <c r="F35" s="20"/>
      <c r="G35" s="37"/>
      <c r="H35" s="20"/>
    </row>
    <row r="36" spans="1:8" x14ac:dyDescent="0.25">
      <c r="A36" s="24" t="s">
        <v>33</v>
      </c>
      <c r="B36" s="25"/>
      <c r="C36" s="25"/>
      <c r="D36" s="25"/>
      <c r="E36" s="25"/>
      <c r="F36" s="20"/>
      <c r="G36" s="37"/>
      <c r="H36" s="20"/>
    </row>
    <row r="37" spans="1:8" x14ac:dyDescent="0.25">
      <c r="A37" s="24" t="s">
        <v>34</v>
      </c>
      <c r="B37" s="25"/>
      <c r="C37" s="25"/>
      <c r="D37" s="25"/>
      <c r="E37" s="25"/>
      <c r="F37" s="20">
        <v>100</v>
      </c>
      <c r="G37" s="37" t="s">
        <v>35</v>
      </c>
      <c r="H37" s="20">
        <v>403</v>
      </c>
    </row>
    <row r="38" spans="1:8" x14ac:dyDescent="0.25">
      <c r="A38" s="22" t="s">
        <v>36</v>
      </c>
      <c r="B38" s="23"/>
      <c r="C38" s="23"/>
      <c r="D38" s="23"/>
      <c r="E38" s="23"/>
      <c r="F38" s="19"/>
      <c r="G38" s="36"/>
      <c r="H38" s="19"/>
    </row>
    <row r="39" spans="1:8" x14ac:dyDescent="0.25">
      <c r="A39" s="24" t="s">
        <v>37</v>
      </c>
      <c r="B39" s="25"/>
      <c r="C39" s="25"/>
      <c r="D39" s="25"/>
      <c r="E39" s="25"/>
      <c r="F39" s="20"/>
      <c r="G39" s="37"/>
      <c r="H39" s="20"/>
    </row>
    <row r="40" spans="1:8" x14ac:dyDescent="0.25">
      <c r="A40" s="24" t="s">
        <v>32</v>
      </c>
      <c r="B40" s="25"/>
      <c r="C40" s="25"/>
      <c r="D40" s="25"/>
      <c r="E40" s="25"/>
      <c r="F40" s="20"/>
      <c r="G40" s="37"/>
      <c r="H40" s="20"/>
    </row>
    <row r="41" spans="1:8" x14ac:dyDescent="0.25">
      <c r="A41" s="24" t="s">
        <v>33</v>
      </c>
      <c r="B41" s="25"/>
      <c r="C41" s="25"/>
      <c r="D41" s="25"/>
      <c r="E41" s="25"/>
      <c r="F41" s="20"/>
      <c r="G41" s="37"/>
      <c r="H41" s="20"/>
    </row>
    <row r="42" spans="1:8" x14ac:dyDescent="0.25">
      <c r="A42" s="24" t="s">
        <v>34</v>
      </c>
      <c r="B42" s="25"/>
      <c r="C42" s="25"/>
      <c r="D42" s="25"/>
      <c r="E42" s="25"/>
      <c r="F42" s="20">
        <v>100</v>
      </c>
      <c r="G42" s="37" t="s">
        <v>38</v>
      </c>
      <c r="H42" s="20">
        <v>18.7</v>
      </c>
    </row>
    <row r="43" spans="1:8" x14ac:dyDescent="0.25">
      <c r="A43" s="22" t="s">
        <v>39</v>
      </c>
      <c r="B43" s="23"/>
      <c r="C43" s="23"/>
      <c r="D43" s="23"/>
      <c r="E43" s="23"/>
      <c r="F43" s="19"/>
      <c r="G43" s="36"/>
      <c r="H43" s="19"/>
    </row>
    <row r="44" spans="1:8" x14ac:dyDescent="0.25">
      <c r="A44" s="24" t="s">
        <v>40</v>
      </c>
      <c r="B44" s="25"/>
      <c r="C44" s="25"/>
      <c r="D44" s="25"/>
      <c r="E44" s="25"/>
      <c r="F44" s="20"/>
      <c r="G44" s="37"/>
      <c r="H44" s="20"/>
    </row>
    <row r="45" spans="1:8" x14ac:dyDescent="0.25">
      <c r="A45" s="24" t="s">
        <v>41</v>
      </c>
      <c r="B45" s="25"/>
      <c r="C45" s="25"/>
      <c r="D45" s="25"/>
      <c r="E45" s="25"/>
      <c r="F45" s="20"/>
      <c r="G45" s="37"/>
      <c r="H45" s="20"/>
    </row>
    <row r="46" spans="1:8" x14ac:dyDescent="0.25">
      <c r="A46" s="25" t="s">
        <v>42</v>
      </c>
      <c r="B46" s="25"/>
      <c r="C46" s="25"/>
      <c r="D46" s="25"/>
      <c r="E46" s="25"/>
      <c r="F46" s="20">
        <v>100</v>
      </c>
      <c r="G46" s="37" t="s">
        <v>43</v>
      </c>
      <c r="H46" s="20">
        <v>518.5</v>
      </c>
    </row>
    <row r="47" spans="1:8" x14ac:dyDescent="0.25">
      <c r="A47" s="22" t="s">
        <v>44</v>
      </c>
      <c r="B47" s="23"/>
      <c r="C47" s="23"/>
      <c r="D47" s="23"/>
      <c r="E47" s="23"/>
      <c r="F47" s="19"/>
      <c r="G47" s="38"/>
      <c r="H47" s="19"/>
    </row>
    <row r="48" spans="1:8" x14ac:dyDescent="0.25">
      <c r="A48" s="24" t="s">
        <v>32</v>
      </c>
      <c r="B48" s="25"/>
      <c r="C48" s="25"/>
      <c r="D48" s="25"/>
      <c r="E48" s="25"/>
      <c r="F48" s="20"/>
      <c r="G48" s="21"/>
      <c r="H48" s="20"/>
    </row>
    <row r="49" spans="1:8" x14ac:dyDescent="0.25">
      <c r="A49" s="24" t="s">
        <v>33</v>
      </c>
      <c r="B49" s="25"/>
      <c r="C49" s="25"/>
      <c r="D49" s="25"/>
      <c r="E49" s="25"/>
      <c r="F49" s="20"/>
      <c r="G49" s="21"/>
      <c r="H49" s="20"/>
    </row>
    <row r="50" spans="1:8" x14ac:dyDescent="0.25">
      <c r="A50" s="28" t="s">
        <v>34</v>
      </c>
      <c r="B50" s="29"/>
      <c r="C50" s="29"/>
      <c r="D50" s="29"/>
      <c r="E50" s="29"/>
      <c r="F50" s="30">
        <v>100</v>
      </c>
      <c r="G50" s="31" t="s">
        <v>45</v>
      </c>
      <c r="H50" s="30">
        <v>0</v>
      </c>
    </row>
    <row r="51" spans="1:8" x14ac:dyDescent="0.25">
      <c r="A51" s="94" t="s">
        <v>46</v>
      </c>
      <c r="B51" s="95"/>
      <c r="C51" s="95"/>
      <c r="D51" s="95"/>
      <c r="E51" s="95"/>
      <c r="F51" s="96">
        <v>182</v>
      </c>
      <c r="G51" s="97" t="s">
        <v>47</v>
      </c>
      <c r="H51" s="105">
        <f>H52+H56</f>
        <v>284</v>
      </c>
    </row>
    <row r="52" spans="1:8" x14ac:dyDescent="0.25">
      <c r="A52" s="58" t="s">
        <v>48</v>
      </c>
      <c r="B52" s="59"/>
      <c r="C52" s="59"/>
      <c r="D52" s="59"/>
      <c r="E52" s="59"/>
      <c r="F52" s="60">
        <v>182</v>
      </c>
      <c r="G52" s="78" t="s">
        <v>49</v>
      </c>
      <c r="H52" s="79">
        <f>H55</f>
        <v>33</v>
      </c>
    </row>
    <row r="53" spans="1:8" x14ac:dyDescent="0.25">
      <c r="A53" s="22" t="s">
        <v>50</v>
      </c>
      <c r="B53" s="23"/>
      <c r="C53" s="23"/>
      <c r="D53" s="23"/>
      <c r="E53" s="23"/>
      <c r="F53" s="39"/>
      <c r="G53" s="39"/>
      <c r="H53" s="40"/>
    </row>
    <row r="54" spans="1:8" x14ac:dyDescent="0.25">
      <c r="A54" s="24" t="s">
        <v>51</v>
      </c>
      <c r="B54" s="25"/>
      <c r="C54" s="25"/>
      <c r="D54" s="25"/>
      <c r="E54" s="25"/>
      <c r="F54" s="27"/>
      <c r="G54" s="27"/>
      <c r="H54" s="34"/>
    </row>
    <row r="55" spans="1:8" x14ac:dyDescent="0.25">
      <c r="A55" s="28" t="s">
        <v>52</v>
      </c>
      <c r="B55" s="29"/>
      <c r="C55" s="29"/>
      <c r="D55" s="29"/>
      <c r="E55" s="29"/>
      <c r="F55" s="30">
        <v>182</v>
      </c>
      <c r="G55" s="31" t="s">
        <v>132</v>
      </c>
      <c r="H55" s="41">
        <v>33</v>
      </c>
    </row>
    <row r="56" spans="1:8" x14ac:dyDescent="0.25">
      <c r="A56" s="58" t="s">
        <v>53</v>
      </c>
      <c r="B56" s="59"/>
      <c r="C56" s="59"/>
      <c r="D56" s="59"/>
      <c r="E56" s="59"/>
      <c r="F56" s="60">
        <v>182</v>
      </c>
      <c r="G56" s="78" t="s">
        <v>54</v>
      </c>
      <c r="H56" s="79">
        <f>H57++H60</f>
        <v>251</v>
      </c>
    </row>
    <row r="57" spans="1:8" x14ac:dyDescent="0.25">
      <c r="A57" s="22" t="s">
        <v>55</v>
      </c>
      <c r="B57" s="23"/>
      <c r="C57" s="23"/>
      <c r="D57" s="23"/>
      <c r="E57" s="23"/>
      <c r="F57" s="30">
        <v>182</v>
      </c>
      <c r="G57" s="31" t="s">
        <v>56</v>
      </c>
      <c r="H57" s="30">
        <f>H59</f>
        <v>168</v>
      </c>
    </row>
    <row r="58" spans="1:8" x14ac:dyDescent="0.25">
      <c r="A58" s="22" t="s">
        <v>57</v>
      </c>
      <c r="B58" s="23"/>
      <c r="C58" s="23"/>
      <c r="D58" s="23"/>
      <c r="E58" s="42"/>
      <c r="F58" s="39"/>
      <c r="G58" s="39"/>
      <c r="H58" s="40"/>
    </row>
    <row r="59" spans="1:8" x14ac:dyDescent="0.25">
      <c r="A59" s="24" t="s">
        <v>58</v>
      </c>
      <c r="B59" s="25"/>
      <c r="C59" s="25"/>
      <c r="D59" s="25"/>
      <c r="E59" s="43"/>
      <c r="F59" s="20">
        <v>182</v>
      </c>
      <c r="G59" s="31" t="s">
        <v>59</v>
      </c>
      <c r="H59" s="34">
        <v>168</v>
      </c>
    </row>
    <row r="60" spans="1:8" x14ac:dyDescent="0.25">
      <c r="A60" s="22" t="s">
        <v>96</v>
      </c>
      <c r="B60" s="23"/>
      <c r="C60" s="23"/>
      <c r="D60" s="23"/>
      <c r="E60" s="23"/>
      <c r="F60" s="19">
        <v>182</v>
      </c>
      <c r="G60" s="31" t="s">
        <v>60</v>
      </c>
      <c r="H60" s="40">
        <f>H62</f>
        <v>83</v>
      </c>
    </row>
    <row r="61" spans="1:8" x14ac:dyDescent="0.25">
      <c r="A61" s="22" t="s">
        <v>61</v>
      </c>
      <c r="B61" s="23"/>
      <c r="C61" s="23"/>
      <c r="D61" s="23"/>
      <c r="E61" s="42"/>
      <c r="F61" s="39"/>
      <c r="G61" s="39"/>
      <c r="H61" s="40"/>
    </row>
    <row r="62" spans="1:8" x14ac:dyDescent="0.25">
      <c r="A62" s="24" t="s">
        <v>62</v>
      </c>
      <c r="B62" s="25"/>
      <c r="C62" s="25"/>
      <c r="D62" s="25"/>
      <c r="E62" s="43"/>
      <c r="F62" s="20">
        <v>182</v>
      </c>
      <c r="G62" s="31" t="s">
        <v>63</v>
      </c>
      <c r="H62" s="34">
        <v>83</v>
      </c>
    </row>
    <row r="63" spans="1:8" x14ac:dyDescent="0.25">
      <c r="A63" s="92" t="s">
        <v>64</v>
      </c>
      <c r="B63" s="92"/>
      <c r="C63" s="92"/>
      <c r="D63" s="92"/>
      <c r="E63" s="92"/>
      <c r="F63" s="93">
        <v>993</v>
      </c>
      <c r="G63" s="103" t="s">
        <v>65</v>
      </c>
      <c r="H63" s="93">
        <f>H66</f>
        <v>6</v>
      </c>
    </row>
    <row r="64" spans="1:8" x14ac:dyDescent="0.25">
      <c r="A64" s="66" t="s">
        <v>66</v>
      </c>
      <c r="B64" s="67"/>
      <c r="C64" s="67"/>
      <c r="D64" s="67"/>
      <c r="E64" s="67"/>
      <c r="F64" s="69"/>
      <c r="G64" s="80"/>
      <c r="H64" s="69"/>
    </row>
    <row r="65" spans="1:8" x14ac:dyDescent="0.25">
      <c r="A65" s="73" t="s">
        <v>67</v>
      </c>
      <c r="B65" s="74"/>
      <c r="C65" s="74"/>
      <c r="D65" s="74"/>
      <c r="E65" s="74"/>
      <c r="F65" s="75"/>
      <c r="G65" s="81"/>
      <c r="H65" s="75"/>
    </row>
    <row r="66" spans="1:8" x14ac:dyDescent="0.25">
      <c r="A66" s="82" t="s">
        <v>97</v>
      </c>
      <c r="B66" s="83"/>
      <c r="C66" s="83"/>
      <c r="D66" s="83"/>
      <c r="E66" s="83"/>
      <c r="F66" s="84">
        <v>993</v>
      </c>
      <c r="G66" s="85" t="s">
        <v>68</v>
      </c>
      <c r="H66" s="84">
        <f>H70</f>
        <v>6</v>
      </c>
    </row>
    <row r="67" spans="1:8" x14ac:dyDescent="0.25">
      <c r="A67" s="24" t="s">
        <v>98</v>
      </c>
      <c r="B67" s="25"/>
      <c r="C67" s="25"/>
      <c r="D67" s="25"/>
      <c r="E67" s="25"/>
      <c r="F67" s="27"/>
      <c r="G67" s="27"/>
      <c r="H67" s="34"/>
    </row>
    <row r="68" spans="1:8" x14ac:dyDescent="0.25">
      <c r="A68" s="24" t="s">
        <v>102</v>
      </c>
      <c r="B68" s="25"/>
      <c r="C68" s="25"/>
      <c r="D68" s="25"/>
      <c r="E68" s="25"/>
      <c r="F68" s="27"/>
      <c r="G68" s="27"/>
      <c r="H68" s="34"/>
    </row>
    <row r="69" spans="1:8" x14ac:dyDescent="0.25">
      <c r="A69" s="24" t="s">
        <v>103</v>
      </c>
      <c r="B69" s="25"/>
      <c r="C69" s="25"/>
      <c r="D69" s="25"/>
      <c r="E69" s="25"/>
      <c r="F69" s="27"/>
      <c r="G69" s="27"/>
      <c r="H69" s="34"/>
    </row>
    <row r="70" spans="1:8" ht="14.25" customHeight="1" x14ac:dyDescent="0.25">
      <c r="A70" s="24" t="s">
        <v>104</v>
      </c>
      <c r="B70" s="25"/>
      <c r="C70" s="25"/>
      <c r="D70" s="25"/>
      <c r="E70" s="25"/>
      <c r="F70" s="20">
        <v>993</v>
      </c>
      <c r="G70" s="21" t="s">
        <v>69</v>
      </c>
      <c r="H70" s="34">
        <v>6</v>
      </c>
    </row>
    <row r="71" spans="1:8" hidden="1" x14ac:dyDescent="0.25">
      <c r="A71" s="24"/>
      <c r="B71" s="25"/>
      <c r="C71" s="25"/>
      <c r="D71" s="25"/>
      <c r="E71" s="25"/>
      <c r="F71" s="20"/>
      <c r="G71" s="21"/>
      <c r="H71" s="34"/>
    </row>
    <row r="72" spans="1:8" ht="27" customHeight="1" x14ac:dyDescent="0.25">
      <c r="A72" s="151" t="s">
        <v>142</v>
      </c>
      <c r="B72" s="152"/>
      <c r="C72" s="152"/>
      <c r="D72" s="152"/>
      <c r="E72" s="153"/>
      <c r="F72" s="115">
        <v>993</v>
      </c>
      <c r="G72" s="65" t="s">
        <v>108</v>
      </c>
      <c r="H72" s="116">
        <f>H73</f>
        <v>8.5</v>
      </c>
    </row>
    <row r="73" spans="1:8" ht="37.5" customHeight="1" x14ac:dyDescent="0.25">
      <c r="A73" s="154" t="s">
        <v>109</v>
      </c>
      <c r="B73" s="155"/>
      <c r="C73" s="155"/>
      <c r="D73" s="155"/>
      <c r="E73" s="156"/>
      <c r="F73" s="114">
        <v>993</v>
      </c>
      <c r="G73" s="113" t="s">
        <v>110</v>
      </c>
      <c r="H73" s="117">
        <v>8.5</v>
      </c>
    </row>
    <row r="74" spans="1:8" x14ac:dyDescent="0.25">
      <c r="A74" s="49" t="s">
        <v>70</v>
      </c>
      <c r="B74" s="53"/>
      <c r="C74" s="53"/>
      <c r="D74" s="53"/>
      <c r="E74" s="54"/>
      <c r="F74" s="55"/>
      <c r="G74" s="56" t="s">
        <v>71</v>
      </c>
      <c r="H74" s="139">
        <v>8976.9</v>
      </c>
    </row>
    <row r="75" spans="1:8" x14ac:dyDescent="0.25">
      <c r="A75" s="61" t="s">
        <v>86</v>
      </c>
      <c r="B75" s="91"/>
      <c r="C75" s="91"/>
      <c r="D75" s="91"/>
      <c r="E75" s="91"/>
      <c r="F75" s="92"/>
      <c r="G75" s="92"/>
      <c r="H75" s="105"/>
    </row>
    <row r="76" spans="1:8" x14ac:dyDescent="0.25">
      <c r="A76" s="94" t="s">
        <v>72</v>
      </c>
      <c r="B76" s="95"/>
      <c r="C76" s="95"/>
      <c r="D76" s="95"/>
      <c r="E76" s="95"/>
      <c r="F76" s="96">
        <v>993</v>
      </c>
      <c r="G76" s="97" t="s">
        <v>73</v>
      </c>
      <c r="H76" s="105">
        <f>H78+H82+H85</f>
        <v>8976.9</v>
      </c>
    </row>
    <row r="77" spans="1:8" x14ac:dyDescent="0.25">
      <c r="A77" s="66" t="s">
        <v>144</v>
      </c>
      <c r="B77" s="67"/>
      <c r="C77" s="67"/>
      <c r="D77" s="67"/>
      <c r="E77" s="67"/>
      <c r="F77" s="86"/>
      <c r="G77" s="86"/>
      <c r="H77" s="72"/>
    </row>
    <row r="78" spans="1:8" x14ac:dyDescent="0.25">
      <c r="A78" s="82" t="s">
        <v>143</v>
      </c>
      <c r="B78" s="83"/>
      <c r="C78" s="83"/>
      <c r="D78" s="83"/>
      <c r="E78" s="83"/>
      <c r="F78" s="87">
        <v>993</v>
      </c>
      <c r="G78" s="78" t="s">
        <v>135</v>
      </c>
      <c r="H78" s="88">
        <f>H79+H81</f>
        <v>8549.9</v>
      </c>
    </row>
    <row r="79" spans="1:8" x14ac:dyDescent="0.25">
      <c r="A79" s="45" t="s">
        <v>74</v>
      </c>
      <c r="B79" s="45"/>
      <c r="C79" s="45"/>
      <c r="D79" s="45"/>
      <c r="E79" s="45"/>
      <c r="F79" s="32">
        <v>993</v>
      </c>
      <c r="G79" s="31" t="s">
        <v>134</v>
      </c>
      <c r="H79" s="19">
        <v>516.6</v>
      </c>
    </row>
    <row r="80" spans="1:8" x14ac:dyDescent="0.25">
      <c r="A80" s="22" t="s">
        <v>87</v>
      </c>
      <c r="B80" s="23"/>
      <c r="C80" s="23"/>
      <c r="D80" s="23"/>
      <c r="E80" s="42"/>
      <c r="F80" s="39"/>
      <c r="G80" s="31"/>
      <c r="H80" s="19"/>
    </row>
    <row r="81" spans="1:8" ht="12" customHeight="1" x14ac:dyDescent="0.25">
      <c r="A81" s="28" t="s">
        <v>75</v>
      </c>
      <c r="B81" s="29"/>
      <c r="C81" s="29"/>
      <c r="D81" s="29"/>
      <c r="E81" s="46"/>
      <c r="F81" s="32">
        <v>993</v>
      </c>
      <c r="G81" s="31" t="s">
        <v>133</v>
      </c>
      <c r="H81" s="19">
        <v>8033.3</v>
      </c>
    </row>
    <row r="82" spans="1:8" s="133" customFormat="1" ht="32.25" customHeight="1" x14ac:dyDescent="0.25">
      <c r="A82" s="160" t="s">
        <v>123</v>
      </c>
      <c r="B82" s="161"/>
      <c r="C82" s="161"/>
      <c r="D82" s="161"/>
      <c r="E82" s="162"/>
      <c r="F82" s="131">
        <v>993</v>
      </c>
      <c r="G82" s="132" t="s">
        <v>137</v>
      </c>
      <c r="H82" s="131">
        <f>H83</f>
        <v>265.2</v>
      </c>
    </row>
    <row r="83" spans="1:8" s="128" customFormat="1" ht="19.5" customHeight="1" x14ac:dyDescent="0.25">
      <c r="A83" s="157" t="s">
        <v>121</v>
      </c>
      <c r="B83" s="158"/>
      <c r="C83" s="158"/>
      <c r="D83" s="158"/>
      <c r="E83" s="159"/>
      <c r="F83" s="129">
        <v>993</v>
      </c>
      <c r="G83" s="130" t="s">
        <v>122</v>
      </c>
      <c r="H83" s="129">
        <v>265.2</v>
      </c>
    </row>
    <row r="84" spans="1:8" x14ac:dyDescent="0.25">
      <c r="A84" s="66" t="s">
        <v>88</v>
      </c>
      <c r="B84" s="67"/>
      <c r="C84" s="67"/>
      <c r="D84" s="67"/>
      <c r="E84" s="67"/>
      <c r="F84" s="89"/>
      <c r="G84" s="86"/>
      <c r="H84" s="69"/>
    </row>
    <row r="85" spans="1:8" x14ac:dyDescent="0.25">
      <c r="A85" s="82"/>
      <c r="B85" s="83"/>
      <c r="C85" s="83"/>
      <c r="D85" s="83"/>
      <c r="E85" s="83"/>
      <c r="F85" s="84">
        <v>993</v>
      </c>
      <c r="G85" s="78" t="s">
        <v>138</v>
      </c>
      <c r="H85" s="84">
        <f>H87+H90</f>
        <v>161.80000000000001</v>
      </c>
    </row>
    <row r="86" spans="1:8" ht="15" customHeight="1" x14ac:dyDescent="0.25">
      <c r="A86" s="142" t="s">
        <v>99</v>
      </c>
      <c r="B86" s="143"/>
      <c r="C86" s="143"/>
      <c r="D86" s="143"/>
      <c r="E86" s="144"/>
      <c r="F86" s="35"/>
      <c r="G86" s="44"/>
      <c r="H86" s="35"/>
    </row>
    <row r="87" spans="1:8" x14ac:dyDescent="0.25">
      <c r="A87" s="145"/>
      <c r="B87" s="146"/>
      <c r="C87" s="146"/>
      <c r="D87" s="146"/>
      <c r="E87" s="147"/>
      <c r="F87" s="30">
        <v>993</v>
      </c>
      <c r="G87" s="48" t="s">
        <v>139</v>
      </c>
      <c r="H87" s="20">
        <v>35.700000000000003</v>
      </c>
    </row>
    <row r="88" spans="1:8" ht="15" customHeight="1" x14ac:dyDescent="0.25">
      <c r="A88" s="142" t="s">
        <v>100</v>
      </c>
      <c r="B88" s="143"/>
      <c r="C88" s="143"/>
      <c r="D88" s="143"/>
      <c r="E88" s="144"/>
      <c r="F88" s="39"/>
      <c r="G88" s="23"/>
      <c r="H88" s="19"/>
    </row>
    <row r="89" spans="1:8" x14ac:dyDescent="0.25">
      <c r="A89" s="145"/>
      <c r="B89" s="146"/>
      <c r="C89" s="146"/>
      <c r="D89" s="146"/>
      <c r="E89" s="147"/>
      <c r="F89" s="30">
        <v>993</v>
      </c>
      <c r="G89" s="48" t="s">
        <v>140</v>
      </c>
      <c r="H89" s="30">
        <v>35.700000000000003</v>
      </c>
    </row>
    <row r="90" spans="1:8" ht="25.5" customHeight="1" x14ac:dyDescent="0.25">
      <c r="A90" s="148" t="s">
        <v>90</v>
      </c>
      <c r="B90" s="149"/>
      <c r="C90" s="149"/>
      <c r="D90" s="149"/>
      <c r="E90" s="150"/>
      <c r="F90" s="20">
        <v>993</v>
      </c>
      <c r="G90" s="37" t="s">
        <v>141</v>
      </c>
      <c r="H90" s="20">
        <v>126.1</v>
      </c>
    </row>
    <row r="91" spans="1:8" ht="15" customHeight="1" x14ac:dyDescent="0.25">
      <c r="A91" s="22" t="s">
        <v>89</v>
      </c>
      <c r="B91" s="23"/>
      <c r="C91" s="23"/>
      <c r="D91" s="23"/>
      <c r="E91" s="23"/>
      <c r="F91" s="39"/>
      <c r="G91" s="38"/>
      <c r="H91" s="19"/>
    </row>
    <row r="92" spans="1:8" ht="17.25" customHeight="1" x14ac:dyDescent="0.25">
      <c r="A92" s="24" t="s">
        <v>76</v>
      </c>
      <c r="B92" s="25"/>
      <c r="C92" s="25"/>
      <c r="D92" s="25"/>
      <c r="E92" s="25"/>
      <c r="F92" s="30">
        <v>993</v>
      </c>
      <c r="G92" s="31" t="s">
        <v>141</v>
      </c>
      <c r="H92" s="30">
        <v>126.1</v>
      </c>
    </row>
    <row r="93" spans="1:8" ht="15" customHeight="1" x14ac:dyDescent="0.25">
      <c r="A93" s="28" t="s">
        <v>77</v>
      </c>
      <c r="B93" s="29"/>
      <c r="C93" s="29"/>
      <c r="D93" s="29"/>
      <c r="E93" s="29"/>
      <c r="F93" s="30">
        <v>993</v>
      </c>
      <c r="G93" s="48" t="s">
        <v>141</v>
      </c>
      <c r="H93" s="30">
        <v>87.5</v>
      </c>
    </row>
    <row r="94" spans="1:8" x14ac:dyDescent="0.25">
      <c r="A94" s="106" t="s">
        <v>78</v>
      </c>
      <c r="B94" s="107"/>
      <c r="C94" s="107"/>
      <c r="D94" s="107"/>
      <c r="E94" s="108"/>
      <c r="F94" s="109"/>
      <c r="G94" s="109"/>
      <c r="H94" s="110" t="s">
        <v>125</v>
      </c>
    </row>
    <row r="95" spans="1:8" x14ac:dyDescent="0.25">
      <c r="A95" s="3"/>
      <c r="B95" s="3"/>
      <c r="C95" s="3"/>
      <c r="D95" s="3"/>
      <c r="E95" s="3"/>
      <c r="F95" s="3"/>
      <c r="G95" s="3"/>
    </row>
    <row r="96" spans="1:8" x14ac:dyDescent="0.25">
      <c r="A96" s="3"/>
      <c r="B96" s="1" t="s">
        <v>79</v>
      </c>
      <c r="C96" s="1"/>
      <c r="D96" s="1"/>
      <c r="E96" s="1"/>
      <c r="F96" s="3"/>
      <c r="G96" s="3"/>
    </row>
    <row r="97" spans="1:7" x14ac:dyDescent="0.25">
      <c r="A97" s="3"/>
      <c r="E97" s="1"/>
      <c r="F97" s="3"/>
      <c r="G97" s="3"/>
    </row>
    <row r="98" spans="1:7" x14ac:dyDescent="0.25">
      <c r="B98" s="140" t="s">
        <v>80</v>
      </c>
      <c r="C98" s="140"/>
      <c r="D98" s="140"/>
      <c r="E98" s="1" t="s">
        <v>120</v>
      </c>
    </row>
    <row r="102" spans="1:7" x14ac:dyDescent="0.25">
      <c r="G102" s="111"/>
    </row>
    <row r="104" spans="1:7" x14ac:dyDescent="0.25">
      <c r="A104" s="1"/>
      <c r="B104" s="1"/>
      <c r="C104" s="1"/>
      <c r="D104" s="1"/>
      <c r="E104" s="1"/>
      <c r="F104" s="1"/>
      <c r="G104" s="2"/>
    </row>
    <row r="105" spans="1:7" x14ac:dyDescent="0.25">
      <c r="A105" s="1"/>
      <c r="B105" s="1"/>
      <c r="C105" s="1"/>
      <c r="D105" s="1"/>
      <c r="E105" s="1"/>
      <c r="F105" s="1"/>
      <c r="G105" s="2"/>
    </row>
    <row r="106" spans="1:7" x14ac:dyDescent="0.25">
      <c r="A106" s="1"/>
      <c r="B106" s="1"/>
      <c r="C106" s="1"/>
      <c r="D106" s="1"/>
      <c r="E106" s="1"/>
      <c r="F106" s="1"/>
      <c r="G106" s="1"/>
    </row>
    <row r="107" spans="1:7" x14ac:dyDescent="0.25">
      <c r="A107" s="1"/>
      <c r="B107" s="1"/>
      <c r="C107" s="1"/>
      <c r="D107" s="1"/>
      <c r="E107" s="1"/>
      <c r="F107" s="1"/>
      <c r="G107" s="1"/>
    </row>
    <row r="108" spans="1:7" x14ac:dyDescent="0.25">
      <c r="A108" s="1"/>
      <c r="B108" s="1"/>
      <c r="C108" s="1"/>
      <c r="D108" s="1"/>
      <c r="E108" s="1"/>
      <c r="F108" s="1"/>
      <c r="G108" s="1"/>
    </row>
    <row r="109" spans="1:7" x14ac:dyDescent="0.25">
      <c r="A109" s="1"/>
      <c r="B109" s="1"/>
      <c r="C109" s="1"/>
      <c r="D109" s="1"/>
      <c r="E109" s="1"/>
      <c r="F109" s="1"/>
      <c r="G109" s="1"/>
    </row>
    <row r="123" spans="1:1" x14ac:dyDescent="0.25">
      <c r="A123" t="s">
        <v>82</v>
      </c>
    </row>
    <row r="173" ht="15" customHeight="1" x14ac:dyDescent="0.25"/>
    <row r="178" ht="0.75" customHeight="1" x14ac:dyDescent="0.25"/>
    <row r="189" ht="15" customHeight="1" x14ac:dyDescent="0.25"/>
    <row r="191" ht="15" customHeight="1" x14ac:dyDescent="0.25"/>
    <row r="193" ht="31.5" customHeight="1" x14ac:dyDescent="0.25"/>
  </sheetData>
  <mergeCells count="9">
    <mergeCell ref="B98:D98"/>
    <mergeCell ref="A6:H6"/>
    <mergeCell ref="A86:E87"/>
    <mergeCell ref="A88:E89"/>
    <mergeCell ref="A90:E90"/>
    <mergeCell ref="A72:E72"/>
    <mergeCell ref="A73:E73"/>
    <mergeCell ref="A83:E83"/>
    <mergeCell ref="A82:E8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H13" sqref="H13"/>
    </sheetView>
  </sheetViews>
  <sheetFormatPr defaultRowHeight="15" x14ac:dyDescent="0.25"/>
  <cols>
    <col min="3" max="3" width="9.85546875" customWidth="1"/>
    <col min="5" max="5" width="43.28515625" customWidth="1"/>
    <col min="6" max="6" width="10.85546875" customWidth="1"/>
    <col min="7" max="7" width="19.7109375" customWidth="1"/>
    <col min="8" max="8" width="10.42578125" customWidth="1"/>
  </cols>
  <sheetData>
    <row r="1" spans="1:9" x14ac:dyDescent="0.25">
      <c r="A1" s="112"/>
      <c r="B1" s="112"/>
      <c r="C1" s="112"/>
      <c r="D1" s="112" t="s">
        <v>101</v>
      </c>
      <c r="E1" s="112"/>
      <c r="F1" s="112"/>
      <c r="G1" s="2"/>
    </row>
    <row r="2" spans="1:9" x14ac:dyDescent="0.25">
      <c r="A2" s="112"/>
      <c r="B2" s="112"/>
      <c r="C2" s="112"/>
      <c r="D2" s="112" t="s">
        <v>146</v>
      </c>
      <c r="E2" s="112"/>
      <c r="F2" s="112"/>
      <c r="G2" s="2"/>
    </row>
    <row r="3" spans="1:9" x14ac:dyDescent="0.25">
      <c r="A3" s="112"/>
      <c r="B3" s="112"/>
      <c r="C3" s="112"/>
      <c r="D3" s="25" t="s">
        <v>118</v>
      </c>
      <c r="E3" s="2"/>
      <c r="F3" s="2"/>
      <c r="G3" s="2"/>
    </row>
    <row r="4" spans="1:9" x14ac:dyDescent="0.25">
      <c r="A4" s="112" t="s">
        <v>0</v>
      </c>
      <c r="B4" s="112"/>
      <c r="C4" s="112"/>
      <c r="D4" s="112" t="s">
        <v>116</v>
      </c>
      <c r="E4" s="112" t="s">
        <v>129</v>
      </c>
      <c r="F4" s="112"/>
      <c r="G4" s="112"/>
    </row>
    <row r="5" spans="1:9" x14ac:dyDescent="0.25">
      <c r="A5" s="112"/>
      <c r="B5" s="112"/>
      <c r="C5" s="112"/>
      <c r="D5" s="112"/>
      <c r="E5" s="112"/>
      <c r="F5" s="112"/>
      <c r="G5" s="112"/>
    </row>
    <row r="6" spans="1:9" ht="21.75" customHeight="1" x14ac:dyDescent="0.25">
      <c r="A6" s="141" t="s">
        <v>117</v>
      </c>
      <c r="B6" s="141"/>
      <c r="C6" s="141"/>
      <c r="D6" s="141"/>
      <c r="E6" s="141"/>
      <c r="F6" s="141"/>
      <c r="G6" s="141"/>
      <c r="H6" s="141"/>
      <c r="I6" s="141"/>
    </row>
    <row r="7" spans="1:9" x14ac:dyDescent="0.25">
      <c r="A7" s="112"/>
      <c r="B7" s="112"/>
      <c r="C7" s="112"/>
      <c r="D7" s="112"/>
      <c r="E7" s="112"/>
      <c r="F7" s="112"/>
      <c r="G7" s="112"/>
      <c r="H7" s="33"/>
      <c r="I7" s="33" t="s">
        <v>85</v>
      </c>
    </row>
    <row r="8" spans="1:9" x14ac:dyDescent="0.25">
      <c r="A8" s="4"/>
      <c r="B8" s="5" t="s">
        <v>1</v>
      </c>
      <c r="C8" s="5"/>
      <c r="D8" s="5"/>
      <c r="E8" s="5"/>
      <c r="F8" s="6" t="s">
        <v>2</v>
      </c>
      <c r="G8" s="7"/>
      <c r="H8" s="8"/>
      <c r="I8" s="8"/>
    </row>
    <row r="9" spans="1:9" x14ac:dyDescent="0.25">
      <c r="A9" s="9"/>
      <c r="B9" s="10"/>
      <c r="C9" s="10"/>
      <c r="D9" s="10"/>
      <c r="E9" s="10"/>
      <c r="F9" s="11" t="s">
        <v>3</v>
      </c>
      <c r="G9" s="11" t="s">
        <v>4</v>
      </c>
      <c r="H9" s="12" t="s">
        <v>106</v>
      </c>
      <c r="I9" s="12" t="s">
        <v>126</v>
      </c>
    </row>
    <row r="10" spans="1:9" x14ac:dyDescent="0.25">
      <c r="A10" s="9"/>
      <c r="B10" s="10"/>
      <c r="C10" s="10"/>
      <c r="D10" s="10"/>
      <c r="E10" s="10"/>
      <c r="F10" s="11" t="s">
        <v>5</v>
      </c>
      <c r="G10" s="13"/>
      <c r="H10" s="14"/>
      <c r="I10" s="14"/>
    </row>
    <row r="11" spans="1:9" x14ac:dyDescent="0.25">
      <c r="A11" s="15"/>
      <c r="B11" s="16"/>
      <c r="C11" s="16"/>
      <c r="D11" s="16"/>
      <c r="E11" s="16"/>
      <c r="F11" s="17" t="s">
        <v>6</v>
      </c>
      <c r="G11" s="13"/>
      <c r="H11" s="18"/>
      <c r="I11" s="18"/>
    </row>
    <row r="12" spans="1:9" x14ac:dyDescent="0.25">
      <c r="A12" s="49" t="s">
        <v>7</v>
      </c>
      <c r="B12" s="50"/>
      <c r="C12" s="50"/>
      <c r="D12" s="50"/>
      <c r="E12" s="51"/>
      <c r="F12" s="52" t="s">
        <v>8</v>
      </c>
      <c r="G12" s="52" t="s">
        <v>9</v>
      </c>
      <c r="H12" s="126">
        <f>SUM(H13+H31+H51+H63+H72+H74)</f>
        <v>1587.2</v>
      </c>
      <c r="I12" s="126">
        <f>I13+I31+I51+I63+I72+I74</f>
        <v>1646.6</v>
      </c>
    </row>
    <row r="13" spans="1:9" x14ac:dyDescent="0.25">
      <c r="A13" s="61" t="s">
        <v>10</v>
      </c>
      <c r="B13" s="62"/>
      <c r="C13" s="62"/>
      <c r="D13" s="62"/>
      <c r="E13" s="63"/>
      <c r="F13" s="64">
        <v>182</v>
      </c>
      <c r="G13" s="65" t="s">
        <v>11</v>
      </c>
      <c r="H13" s="65" t="s">
        <v>124</v>
      </c>
      <c r="I13" s="65" t="s">
        <v>147</v>
      </c>
    </row>
    <row r="14" spans="1:9" x14ac:dyDescent="0.25">
      <c r="A14" s="66" t="s">
        <v>12</v>
      </c>
      <c r="B14" s="67"/>
      <c r="C14" s="67"/>
      <c r="D14" s="67"/>
      <c r="E14" s="68"/>
      <c r="F14" s="69">
        <v>182</v>
      </c>
      <c r="G14" s="70" t="s">
        <v>13</v>
      </c>
      <c r="H14" s="71">
        <f>H19+H26+H29</f>
        <v>303</v>
      </c>
      <c r="I14" s="71">
        <f>I19+I26+I29</f>
        <v>315</v>
      </c>
    </row>
    <row r="15" spans="1:9" x14ac:dyDescent="0.25">
      <c r="A15" s="22" t="s">
        <v>14</v>
      </c>
      <c r="B15" s="23"/>
      <c r="C15" s="23"/>
      <c r="D15" s="23"/>
      <c r="E15" s="23"/>
      <c r="F15" s="19"/>
      <c r="G15" s="19"/>
      <c r="H15" s="19"/>
      <c r="I15" s="19"/>
    </row>
    <row r="16" spans="1:9" x14ac:dyDescent="0.25">
      <c r="A16" s="24" t="s">
        <v>15</v>
      </c>
      <c r="B16" s="25"/>
      <c r="C16" s="25"/>
      <c r="D16" s="25"/>
      <c r="E16" s="25"/>
      <c r="F16" s="20"/>
      <c r="G16" s="20"/>
      <c r="H16" s="20"/>
      <c r="I16" s="20"/>
    </row>
    <row r="17" spans="1:9" x14ac:dyDescent="0.25">
      <c r="A17" s="24" t="s">
        <v>84</v>
      </c>
      <c r="B17" s="25"/>
      <c r="C17" s="25"/>
      <c r="D17" s="25"/>
      <c r="E17" s="25"/>
      <c r="F17" s="20"/>
      <c r="G17" s="21"/>
      <c r="H17" s="20"/>
      <c r="I17" s="20"/>
    </row>
    <row r="18" spans="1:9" x14ac:dyDescent="0.25">
      <c r="A18" s="24" t="s">
        <v>16</v>
      </c>
      <c r="B18" s="25"/>
      <c r="C18" s="25"/>
      <c r="D18" s="25"/>
      <c r="E18" s="25"/>
      <c r="F18" s="20"/>
      <c r="G18" s="21"/>
      <c r="H18" s="20"/>
      <c r="I18" s="20"/>
    </row>
    <row r="19" spans="1:9" x14ac:dyDescent="0.25">
      <c r="A19" s="24" t="s">
        <v>17</v>
      </c>
      <c r="B19" s="25"/>
      <c r="C19" s="25"/>
      <c r="D19" s="25"/>
      <c r="E19" s="25"/>
      <c r="F19" s="30">
        <v>182</v>
      </c>
      <c r="G19" s="21" t="s">
        <v>18</v>
      </c>
      <c r="H19" s="20">
        <v>299</v>
      </c>
      <c r="I19" s="20">
        <v>310</v>
      </c>
    </row>
    <row r="20" spans="1:9" x14ac:dyDescent="0.25">
      <c r="A20" s="22" t="s">
        <v>91</v>
      </c>
      <c r="B20" s="23"/>
      <c r="C20" s="23"/>
      <c r="D20" s="23"/>
      <c r="E20" s="23"/>
      <c r="F20" s="19"/>
      <c r="G20" s="19"/>
      <c r="H20" s="19"/>
      <c r="I20" s="19"/>
    </row>
    <row r="21" spans="1:9" x14ac:dyDescent="0.25">
      <c r="A21" s="24" t="s">
        <v>19</v>
      </c>
      <c r="B21" s="25"/>
      <c r="C21" s="25"/>
      <c r="D21" s="25"/>
      <c r="E21" s="25"/>
      <c r="F21" s="26"/>
      <c r="G21" s="26"/>
      <c r="H21" s="20"/>
      <c r="I21" s="20"/>
    </row>
    <row r="22" spans="1:9" x14ac:dyDescent="0.25">
      <c r="A22" s="24" t="s">
        <v>20</v>
      </c>
      <c r="B22" s="25"/>
      <c r="C22" s="25"/>
      <c r="D22" s="25"/>
      <c r="E22" s="25"/>
      <c r="F22" s="27"/>
      <c r="G22" s="27"/>
      <c r="H22" s="20"/>
      <c r="I22" s="20"/>
    </row>
    <row r="23" spans="1:9" x14ac:dyDescent="0.25">
      <c r="A23" s="24" t="s">
        <v>92</v>
      </c>
      <c r="B23" s="25"/>
      <c r="C23" s="25"/>
      <c r="D23" s="25"/>
      <c r="E23" s="25"/>
      <c r="F23" s="27"/>
      <c r="G23" s="27"/>
      <c r="H23" s="20"/>
      <c r="I23" s="20"/>
    </row>
    <row r="24" spans="1:9" x14ac:dyDescent="0.25">
      <c r="A24" s="24" t="s">
        <v>93</v>
      </c>
      <c r="B24" s="25"/>
      <c r="C24" s="25"/>
      <c r="D24" s="25"/>
      <c r="E24" s="25"/>
      <c r="F24" s="27"/>
      <c r="G24" s="27"/>
      <c r="H24" s="20"/>
      <c r="I24" s="20"/>
    </row>
    <row r="25" spans="1:9" x14ac:dyDescent="0.25">
      <c r="A25" s="24" t="s">
        <v>21</v>
      </c>
      <c r="B25" s="25"/>
      <c r="C25" s="25"/>
      <c r="D25" s="25"/>
      <c r="E25" s="25"/>
      <c r="F25" s="20"/>
      <c r="G25" s="21"/>
      <c r="H25" s="20"/>
      <c r="I25" s="20"/>
    </row>
    <row r="26" spans="1:9" x14ac:dyDescent="0.25">
      <c r="A26" s="28" t="s">
        <v>22</v>
      </c>
      <c r="B26" s="29"/>
      <c r="C26" s="29"/>
      <c r="D26" s="29"/>
      <c r="E26" s="29"/>
      <c r="F26" s="30">
        <v>182</v>
      </c>
      <c r="G26" s="31" t="s">
        <v>23</v>
      </c>
      <c r="H26" s="30">
        <v>0</v>
      </c>
      <c r="I26" s="30">
        <v>0</v>
      </c>
    </row>
    <row r="27" spans="1:9" x14ac:dyDescent="0.25">
      <c r="A27" s="24" t="s">
        <v>94</v>
      </c>
      <c r="B27" s="25"/>
      <c r="C27" s="25"/>
      <c r="D27" s="25"/>
      <c r="E27" s="25"/>
      <c r="F27" s="27"/>
      <c r="G27" s="27"/>
      <c r="H27" s="34"/>
      <c r="I27" s="34"/>
    </row>
    <row r="28" spans="1:9" x14ac:dyDescent="0.25">
      <c r="A28" s="24" t="s">
        <v>24</v>
      </c>
      <c r="B28" s="25"/>
      <c r="C28" s="25"/>
      <c r="D28" s="25"/>
      <c r="E28" s="25"/>
      <c r="F28" s="27"/>
      <c r="G28" s="20"/>
      <c r="H28" s="34"/>
      <c r="I28" s="34"/>
    </row>
    <row r="29" spans="1:9" x14ac:dyDescent="0.25">
      <c r="A29" s="24" t="s">
        <v>17</v>
      </c>
      <c r="B29" s="25"/>
      <c r="C29" s="25"/>
      <c r="D29" s="25"/>
      <c r="E29" s="25"/>
      <c r="F29" s="20">
        <v>182</v>
      </c>
      <c r="G29" s="31" t="s">
        <v>25</v>
      </c>
      <c r="H29" s="34">
        <v>4</v>
      </c>
      <c r="I29" s="34">
        <v>5</v>
      </c>
    </row>
    <row r="30" spans="1:9" x14ac:dyDescent="0.25">
      <c r="A30" s="90" t="s">
        <v>26</v>
      </c>
      <c r="B30" s="91"/>
      <c r="C30" s="91"/>
      <c r="D30" s="91"/>
      <c r="E30" s="91"/>
      <c r="F30" s="93"/>
      <c r="G30" s="98"/>
      <c r="H30" s="99"/>
      <c r="I30" s="99"/>
    </row>
    <row r="31" spans="1:9" x14ac:dyDescent="0.25">
      <c r="A31" s="100" t="s">
        <v>27</v>
      </c>
      <c r="B31" s="101"/>
      <c r="C31" s="101"/>
      <c r="D31" s="101"/>
      <c r="E31" s="101"/>
      <c r="F31" s="102">
        <v>100</v>
      </c>
      <c r="G31" s="103" t="s">
        <v>28</v>
      </c>
      <c r="H31" s="104">
        <v>982.7</v>
      </c>
      <c r="I31" s="104">
        <v>1030.0999999999999</v>
      </c>
    </row>
    <row r="32" spans="1:9" x14ac:dyDescent="0.25">
      <c r="A32" s="66" t="s">
        <v>29</v>
      </c>
      <c r="B32" s="67"/>
      <c r="C32" s="67"/>
      <c r="D32" s="67"/>
      <c r="E32" s="67"/>
      <c r="F32" s="69"/>
      <c r="G32" s="70"/>
      <c r="H32" s="72"/>
      <c r="I32" s="72"/>
    </row>
    <row r="33" spans="1:9" x14ac:dyDescent="0.25">
      <c r="A33" s="73" t="s">
        <v>30</v>
      </c>
      <c r="B33" s="74"/>
      <c r="C33" s="74"/>
      <c r="D33" s="74"/>
      <c r="E33" s="74"/>
      <c r="F33" s="75">
        <v>100</v>
      </c>
      <c r="G33" s="76" t="s">
        <v>31</v>
      </c>
      <c r="H33" s="77">
        <f>H37+H42+H46+H50</f>
        <v>982.7</v>
      </c>
      <c r="I33" s="77">
        <f>I37+I42+I46+I50</f>
        <v>1030.0999999999999</v>
      </c>
    </row>
    <row r="34" spans="1:9" x14ac:dyDescent="0.25">
      <c r="A34" s="22" t="s">
        <v>95</v>
      </c>
      <c r="B34" s="23"/>
      <c r="C34" s="23"/>
      <c r="D34" s="23"/>
      <c r="E34" s="23"/>
      <c r="F34" s="19"/>
      <c r="G34" s="36"/>
      <c r="H34" s="19"/>
      <c r="I34" s="19"/>
    </row>
    <row r="35" spans="1:9" x14ac:dyDescent="0.25">
      <c r="A35" s="24" t="s">
        <v>32</v>
      </c>
      <c r="B35" s="25"/>
      <c r="C35" s="25"/>
      <c r="D35" s="25"/>
      <c r="E35" s="25"/>
      <c r="F35" s="20"/>
      <c r="G35" s="37"/>
      <c r="H35" s="20"/>
      <c r="I35" s="20"/>
    </row>
    <row r="36" spans="1:9" x14ac:dyDescent="0.25">
      <c r="A36" s="24" t="s">
        <v>33</v>
      </c>
      <c r="B36" s="25"/>
      <c r="C36" s="25"/>
      <c r="D36" s="25"/>
      <c r="E36" s="25"/>
      <c r="F36" s="20"/>
      <c r="G36" s="37"/>
      <c r="H36" s="20"/>
      <c r="I36" s="20"/>
    </row>
    <row r="37" spans="1:9" x14ac:dyDescent="0.25">
      <c r="A37" s="24" t="s">
        <v>34</v>
      </c>
      <c r="B37" s="25"/>
      <c r="C37" s="25"/>
      <c r="D37" s="25"/>
      <c r="E37" s="25"/>
      <c r="F37" s="20">
        <v>100</v>
      </c>
      <c r="G37" s="37" t="s">
        <v>35</v>
      </c>
      <c r="H37" s="20">
        <v>374.3</v>
      </c>
      <c r="I37" s="20">
        <v>374.3</v>
      </c>
    </row>
    <row r="38" spans="1:9" x14ac:dyDescent="0.25">
      <c r="A38" s="22" t="s">
        <v>36</v>
      </c>
      <c r="B38" s="23"/>
      <c r="C38" s="23"/>
      <c r="D38" s="23"/>
      <c r="E38" s="23"/>
      <c r="F38" s="19"/>
      <c r="G38" s="36"/>
      <c r="H38" s="19"/>
      <c r="I38" s="19"/>
    </row>
    <row r="39" spans="1:9" x14ac:dyDescent="0.25">
      <c r="A39" s="24" t="s">
        <v>37</v>
      </c>
      <c r="B39" s="25"/>
      <c r="C39" s="25"/>
      <c r="D39" s="25"/>
      <c r="E39" s="25"/>
      <c r="F39" s="20"/>
      <c r="G39" s="37"/>
      <c r="H39" s="20"/>
      <c r="I39" s="20"/>
    </row>
    <row r="40" spans="1:9" x14ac:dyDescent="0.25">
      <c r="A40" s="24" t="s">
        <v>32</v>
      </c>
      <c r="B40" s="25"/>
      <c r="C40" s="25"/>
      <c r="D40" s="25"/>
      <c r="E40" s="25"/>
      <c r="F40" s="20"/>
      <c r="G40" s="37"/>
      <c r="H40" s="20"/>
      <c r="I40" s="20"/>
    </row>
    <row r="41" spans="1:9" x14ac:dyDescent="0.25">
      <c r="A41" s="24" t="s">
        <v>33</v>
      </c>
      <c r="B41" s="25"/>
      <c r="C41" s="25"/>
      <c r="D41" s="25"/>
      <c r="E41" s="25"/>
      <c r="F41" s="20"/>
      <c r="G41" s="37"/>
      <c r="H41" s="20"/>
      <c r="I41" s="20"/>
    </row>
    <row r="42" spans="1:9" x14ac:dyDescent="0.25">
      <c r="A42" s="24" t="s">
        <v>34</v>
      </c>
      <c r="B42" s="25"/>
      <c r="C42" s="25"/>
      <c r="D42" s="25"/>
      <c r="E42" s="25"/>
      <c r="F42" s="20">
        <v>100</v>
      </c>
      <c r="G42" s="37" t="s">
        <v>38</v>
      </c>
      <c r="H42" s="20">
        <v>2.2999999999999998</v>
      </c>
      <c r="I42" s="20">
        <v>2.2999999999999998</v>
      </c>
    </row>
    <row r="43" spans="1:9" x14ac:dyDescent="0.25">
      <c r="A43" s="22" t="s">
        <v>39</v>
      </c>
      <c r="B43" s="23"/>
      <c r="C43" s="23"/>
      <c r="D43" s="23"/>
      <c r="E43" s="23"/>
      <c r="F43" s="19"/>
      <c r="G43" s="36"/>
      <c r="H43" s="19"/>
      <c r="I43" s="19"/>
    </row>
    <row r="44" spans="1:9" x14ac:dyDescent="0.25">
      <c r="A44" s="24" t="s">
        <v>40</v>
      </c>
      <c r="B44" s="25"/>
      <c r="C44" s="25"/>
      <c r="D44" s="25"/>
      <c r="E44" s="25"/>
      <c r="F44" s="20"/>
      <c r="G44" s="37"/>
      <c r="H44" s="20"/>
      <c r="I44" s="20"/>
    </row>
    <row r="45" spans="1:9" x14ac:dyDescent="0.25">
      <c r="A45" s="24" t="s">
        <v>41</v>
      </c>
      <c r="B45" s="25"/>
      <c r="C45" s="25"/>
      <c r="D45" s="25"/>
      <c r="E45" s="25"/>
      <c r="F45" s="20"/>
      <c r="G45" s="37"/>
      <c r="H45" s="20"/>
      <c r="I45" s="20"/>
    </row>
    <row r="46" spans="1:9" x14ac:dyDescent="0.25">
      <c r="A46" s="25" t="s">
        <v>42</v>
      </c>
      <c r="B46" s="25"/>
      <c r="C46" s="25"/>
      <c r="D46" s="25"/>
      <c r="E46" s="25"/>
      <c r="F46" s="20">
        <v>100</v>
      </c>
      <c r="G46" s="37" t="s">
        <v>43</v>
      </c>
      <c r="H46" s="20">
        <v>606.1</v>
      </c>
      <c r="I46" s="20">
        <v>653.5</v>
      </c>
    </row>
    <row r="47" spans="1:9" x14ac:dyDescent="0.25">
      <c r="A47" s="22" t="s">
        <v>44</v>
      </c>
      <c r="B47" s="23"/>
      <c r="C47" s="23"/>
      <c r="D47" s="23"/>
      <c r="E47" s="23"/>
      <c r="F47" s="19"/>
      <c r="G47" s="38"/>
      <c r="H47" s="19"/>
      <c r="I47" s="19"/>
    </row>
    <row r="48" spans="1:9" x14ac:dyDescent="0.25">
      <c r="A48" s="24" t="s">
        <v>32</v>
      </c>
      <c r="B48" s="25"/>
      <c r="C48" s="25"/>
      <c r="D48" s="25"/>
      <c r="E48" s="25"/>
      <c r="F48" s="20"/>
      <c r="G48" s="21"/>
      <c r="H48" s="20"/>
      <c r="I48" s="20"/>
    </row>
    <row r="49" spans="1:9" x14ac:dyDescent="0.25">
      <c r="A49" s="24" t="s">
        <v>33</v>
      </c>
      <c r="B49" s="25"/>
      <c r="C49" s="25"/>
      <c r="D49" s="25"/>
      <c r="E49" s="25"/>
      <c r="F49" s="20"/>
      <c r="G49" s="21"/>
      <c r="H49" s="20"/>
      <c r="I49" s="20"/>
    </row>
    <row r="50" spans="1:9" x14ac:dyDescent="0.25">
      <c r="A50" s="28" t="s">
        <v>34</v>
      </c>
      <c r="B50" s="29"/>
      <c r="C50" s="29"/>
      <c r="D50" s="29"/>
      <c r="E50" s="29"/>
      <c r="F50" s="30">
        <v>100</v>
      </c>
      <c r="G50" s="31" t="s">
        <v>45</v>
      </c>
      <c r="H50" s="30">
        <v>0</v>
      </c>
      <c r="I50" s="30">
        <v>0</v>
      </c>
    </row>
    <row r="51" spans="1:9" x14ac:dyDescent="0.25">
      <c r="A51" s="94" t="s">
        <v>46</v>
      </c>
      <c r="B51" s="95"/>
      <c r="C51" s="95"/>
      <c r="D51" s="95"/>
      <c r="E51" s="95"/>
      <c r="F51" s="96">
        <v>182</v>
      </c>
      <c r="G51" s="97" t="s">
        <v>47</v>
      </c>
      <c r="H51" s="105">
        <f>H52+H56</f>
        <v>286</v>
      </c>
      <c r="I51" s="105">
        <f>I52+I56</f>
        <v>286</v>
      </c>
    </row>
    <row r="52" spans="1:9" x14ac:dyDescent="0.25">
      <c r="A52" s="58" t="s">
        <v>48</v>
      </c>
      <c r="B52" s="59"/>
      <c r="C52" s="59"/>
      <c r="D52" s="59"/>
      <c r="E52" s="59"/>
      <c r="F52" s="60">
        <v>182</v>
      </c>
      <c r="G52" s="78" t="s">
        <v>49</v>
      </c>
      <c r="H52" s="79">
        <f>H55</f>
        <v>36</v>
      </c>
      <c r="I52" s="79">
        <f>I55</f>
        <v>36</v>
      </c>
    </row>
    <row r="53" spans="1:9" x14ac:dyDescent="0.25">
      <c r="A53" s="22" t="s">
        <v>131</v>
      </c>
      <c r="B53" s="23"/>
      <c r="C53" s="23"/>
      <c r="D53" s="23"/>
      <c r="E53" s="23"/>
      <c r="F53" s="39"/>
      <c r="G53" s="39"/>
      <c r="H53" s="40"/>
      <c r="I53" s="40"/>
    </row>
    <row r="54" spans="1:9" x14ac:dyDescent="0.25">
      <c r="A54" s="24" t="s">
        <v>51</v>
      </c>
      <c r="B54" s="25"/>
      <c r="C54" s="25"/>
      <c r="D54" s="25"/>
      <c r="E54" s="25"/>
      <c r="F54" s="27"/>
      <c r="G54" s="27"/>
      <c r="H54" s="34"/>
      <c r="I54" s="34"/>
    </row>
    <row r="55" spans="1:9" x14ac:dyDescent="0.25">
      <c r="A55" s="28" t="s">
        <v>52</v>
      </c>
      <c r="B55" s="29"/>
      <c r="C55" s="29"/>
      <c r="D55" s="29"/>
      <c r="E55" s="29"/>
      <c r="F55" s="30">
        <v>182</v>
      </c>
      <c r="G55" s="31" t="s">
        <v>132</v>
      </c>
      <c r="H55" s="41">
        <v>36</v>
      </c>
      <c r="I55" s="41">
        <v>36</v>
      </c>
    </row>
    <row r="56" spans="1:9" x14ac:dyDescent="0.25">
      <c r="A56" s="58" t="s">
        <v>53</v>
      </c>
      <c r="B56" s="59"/>
      <c r="C56" s="59"/>
      <c r="D56" s="59"/>
      <c r="E56" s="59"/>
      <c r="F56" s="60">
        <v>182</v>
      </c>
      <c r="G56" s="78" t="s">
        <v>54</v>
      </c>
      <c r="H56" s="79">
        <f>H57+H60</f>
        <v>250</v>
      </c>
      <c r="I56" s="79">
        <f>I57+I60</f>
        <v>250</v>
      </c>
    </row>
    <row r="57" spans="1:9" x14ac:dyDescent="0.25">
      <c r="A57" s="22" t="s">
        <v>55</v>
      </c>
      <c r="B57" s="23"/>
      <c r="C57" s="23"/>
      <c r="D57" s="23"/>
      <c r="E57" s="23"/>
      <c r="F57" s="30">
        <v>182</v>
      </c>
      <c r="G57" s="31" t="s">
        <v>56</v>
      </c>
      <c r="H57" s="30">
        <f>H59</f>
        <v>167</v>
      </c>
      <c r="I57" s="30">
        <f>I59</f>
        <v>167</v>
      </c>
    </row>
    <row r="58" spans="1:9" x14ac:dyDescent="0.25">
      <c r="A58" s="22" t="s">
        <v>57</v>
      </c>
      <c r="B58" s="23"/>
      <c r="C58" s="23"/>
      <c r="D58" s="23"/>
      <c r="E58" s="42"/>
      <c r="F58" s="39"/>
      <c r="G58" s="39"/>
      <c r="H58" s="40"/>
      <c r="I58" s="40"/>
    </row>
    <row r="59" spans="1:9" x14ac:dyDescent="0.25">
      <c r="A59" s="24" t="s">
        <v>58</v>
      </c>
      <c r="B59" s="25"/>
      <c r="C59" s="25"/>
      <c r="D59" s="25"/>
      <c r="E59" s="43"/>
      <c r="F59" s="20">
        <v>182</v>
      </c>
      <c r="G59" s="31" t="s">
        <v>59</v>
      </c>
      <c r="H59" s="34">
        <v>167</v>
      </c>
      <c r="I59" s="34">
        <v>167</v>
      </c>
    </row>
    <row r="60" spans="1:9" x14ac:dyDescent="0.25">
      <c r="A60" s="22" t="s">
        <v>96</v>
      </c>
      <c r="B60" s="23"/>
      <c r="C60" s="23"/>
      <c r="D60" s="23"/>
      <c r="E60" s="23"/>
      <c r="F60" s="19">
        <v>182</v>
      </c>
      <c r="G60" s="31" t="s">
        <v>60</v>
      </c>
      <c r="H60" s="40">
        <f>H62</f>
        <v>83</v>
      </c>
      <c r="I60" s="40">
        <f>I62</f>
        <v>83</v>
      </c>
    </row>
    <row r="61" spans="1:9" x14ac:dyDescent="0.25">
      <c r="A61" s="22" t="s">
        <v>61</v>
      </c>
      <c r="B61" s="23"/>
      <c r="C61" s="23"/>
      <c r="D61" s="23"/>
      <c r="E61" s="42"/>
      <c r="F61" s="39"/>
      <c r="G61" s="39"/>
      <c r="H61" s="40"/>
      <c r="I61" s="40"/>
    </row>
    <row r="62" spans="1:9" x14ac:dyDescent="0.25">
      <c r="A62" s="24" t="s">
        <v>62</v>
      </c>
      <c r="B62" s="25"/>
      <c r="C62" s="25"/>
      <c r="D62" s="25"/>
      <c r="E62" s="43"/>
      <c r="F62" s="20">
        <v>182</v>
      </c>
      <c r="G62" s="31" t="s">
        <v>63</v>
      </c>
      <c r="H62" s="34">
        <v>83</v>
      </c>
      <c r="I62" s="34">
        <v>83</v>
      </c>
    </row>
    <row r="63" spans="1:9" x14ac:dyDescent="0.25">
      <c r="A63" s="92" t="s">
        <v>64</v>
      </c>
      <c r="B63" s="92"/>
      <c r="C63" s="92"/>
      <c r="D63" s="92"/>
      <c r="E63" s="92"/>
      <c r="F63" s="93">
        <v>993</v>
      </c>
      <c r="G63" s="103" t="s">
        <v>65</v>
      </c>
      <c r="H63" s="120">
        <v>6</v>
      </c>
      <c r="I63" s="120">
        <v>6</v>
      </c>
    </row>
    <row r="64" spans="1:9" x14ac:dyDescent="0.25">
      <c r="A64" s="66" t="s">
        <v>66</v>
      </c>
      <c r="B64" s="67"/>
      <c r="C64" s="67"/>
      <c r="D64" s="67"/>
      <c r="E64" s="67"/>
      <c r="F64" s="69"/>
      <c r="G64" s="80"/>
      <c r="H64" s="121"/>
      <c r="I64" s="121"/>
    </row>
    <row r="65" spans="1:9" x14ac:dyDescent="0.25">
      <c r="A65" s="73" t="s">
        <v>67</v>
      </c>
      <c r="B65" s="74"/>
      <c r="C65" s="74"/>
      <c r="D65" s="74"/>
      <c r="E65" s="74"/>
      <c r="F65" s="75"/>
      <c r="G65" s="81"/>
      <c r="H65" s="122"/>
      <c r="I65" s="122"/>
    </row>
    <row r="66" spans="1:9" x14ac:dyDescent="0.25">
      <c r="A66" s="82" t="s">
        <v>97</v>
      </c>
      <c r="B66" s="83"/>
      <c r="C66" s="83"/>
      <c r="D66" s="83"/>
      <c r="E66" s="83"/>
      <c r="F66" s="84">
        <v>993</v>
      </c>
      <c r="G66" s="85" t="s">
        <v>68</v>
      </c>
      <c r="H66" s="123">
        <v>6</v>
      </c>
      <c r="I66" s="123">
        <v>6</v>
      </c>
    </row>
    <row r="67" spans="1:9" x14ac:dyDescent="0.25">
      <c r="A67" s="24" t="s">
        <v>98</v>
      </c>
      <c r="B67" s="25"/>
      <c r="C67" s="25"/>
      <c r="D67" s="25"/>
      <c r="E67" s="25"/>
      <c r="F67" s="27"/>
      <c r="G67" s="27"/>
      <c r="H67" s="124"/>
      <c r="I67" s="124"/>
    </row>
    <row r="68" spans="1:9" x14ac:dyDescent="0.25">
      <c r="A68" s="24" t="s">
        <v>102</v>
      </c>
      <c r="B68" s="25"/>
      <c r="C68" s="25"/>
      <c r="D68" s="25"/>
      <c r="E68" s="25"/>
      <c r="F68" s="27"/>
      <c r="G68" s="27"/>
      <c r="H68" s="124"/>
      <c r="I68" s="124"/>
    </row>
    <row r="69" spans="1:9" x14ac:dyDescent="0.25">
      <c r="A69" s="24" t="s">
        <v>103</v>
      </c>
      <c r="B69" s="25"/>
      <c r="C69" s="25"/>
      <c r="D69" s="25"/>
      <c r="E69" s="25"/>
      <c r="F69" s="27"/>
      <c r="G69" s="27"/>
      <c r="H69" s="124"/>
      <c r="I69" s="124"/>
    </row>
    <row r="70" spans="1:9" x14ac:dyDescent="0.25">
      <c r="A70" s="24" t="s">
        <v>104</v>
      </c>
      <c r="B70" s="25"/>
      <c r="C70" s="25"/>
      <c r="D70" s="25"/>
      <c r="E70" s="25"/>
      <c r="F70" s="20">
        <v>993</v>
      </c>
      <c r="G70" s="21" t="s">
        <v>69</v>
      </c>
      <c r="H70" s="124">
        <v>6</v>
      </c>
      <c r="I70" s="124">
        <v>6</v>
      </c>
    </row>
    <row r="71" spans="1:9" x14ac:dyDescent="0.25">
      <c r="A71" s="24"/>
      <c r="B71" s="25"/>
      <c r="C71" s="25"/>
      <c r="D71" s="25"/>
      <c r="E71" s="25"/>
      <c r="F71" s="20"/>
      <c r="G71" s="21"/>
      <c r="H71" s="124"/>
      <c r="I71" s="124"/>
    </row>
    <row r="72" spans="1:9" ht="25.5" customHeight="1" x14ac:dyDescent="0.25">
      <c r="A72" s="151" t="s">
        <v>107</v>
      </c>
      <c r="B72" s="152"/>
      <c r="C72" s="152"/>
      <c r="D72" s="152"/>
      <c r="E72" s="153"/>
      <c r="F72" s="115">
        <v>993</v>
      </c>
      <c r="G72" s="65" t="s">
        <v>108</v>
      </c>
      <c r="H72" s="116">
        <v>8.5</v>
      </c>
      <c r="I72" s="116">
        <v>8.5</v>
      </c>
    </row>
    <row r="73" spans="1:9" ht="39" customHeight="1" x14ac:dyDescent="0.25">
      <c r="A73" s="154" t="s">
        <v>109</v>
      </c>
      <c r="B73" s="155"/>
      <c r="C73" s="155"/>
      <c r="D73" s="155"/>
      <c r="E73" s="156"/>
      <c r="F73" s="114">
        <v>993</v>
      </c>
      <c r="G73" s="113" t="s">
        <v>110</v>
      </c>
      <c r="H73" s="117">
        <v>8.5</v>
      </c>
      <c r="I73" s="125">
        <v>8.5</v>
      </c>
    </row>
    <row r="74" spans="1:9" x14ac:dyDescent="0.25">
      <c r="A74" s="90" t="s">
        <v>111</v>
      </c>
      <c r="B74" s="91"/>
      <c r="C74" s="91"/>
      <c r="D74" s="91"/>
      <c r="E74" s="118"/>
      <c r="F74" s="115">
        <v>993</v>
      </c>
      <c r="G74" s="65" t="s">
        <v>112</v>
      </c>
      <c r="H74" s="119">
        <v>1</v>
      </c>
      <c r="I74" s="116">
        <v>1</v>
      </c>
    </row>
    <row r="75" spans="1:9" ht="29.25" customHeight="1" x14ac:dyDescent="0.25">
      <c r="A75" s="154" t="s">
        <v>113</v>
      </c>
      <c r="B75" s="155"/>
      <c r="C75" s="155"/>
      <c r="D75" s="155"/>
      <c r="E75" s="156"/>
      <c r="F75" s="114">
        <v>993</v>
      </c>
      <c r="G75" s="113" t="s">
        <v>114</v>
      </c>
      <c r="H75" s="117">
        <v>1</v>
      </c>
      <c r="I75" s="125">
        <v>1</v>
      </c>
    </row>
    <row r="76" spans="1:9" x14ac:dyDescent="0.25">
      <c r="A76" s="49" t="s">
        <v>70</v>
      </c>
      <c r="B76" s="53"/>
      <c r="C76" s="53"/>
      <c r="D76" s="53"/>
      <c r="E76" s="54"/>
      <c r="F76" s="55"/>
      <c r="G76" s="56" t="s">
        <v>71</v>
      </c>
      <c r="H76" s="127">
        <f>H80+H87+H84</f>
        <v>8641.7000000000007</v>
      </c>
      <c r="I76" s="57">
        <f>I80+I87+I84</f>
        <v>8378.6</v>
      </c>
    </row>
    <row r="77" spans="1:9" x14ac:dyDescent="0.25">
      <c r="A77" s="61" t="s">
        <v>86</v>
      </c>
      <c r="B77" s="91"/>
      <c r="C77" s="91"/>
      <c r="D77" s="91"/>
      <c r="E77" s="91"/>
      <c r="F77" s="92"/>
      <c r="G77" s="92"/>
      <c r="H77" s="99"/>
      <c r="I77" s="99"/>
    </row>
    <row r="78" spans="1:9" x14ac:dyDescent="0.25">
      <c r="A78" s="94" t="s">
        <v>72</v>
      </c>
      <c r="B78" s="95"/>
      <c r="C78" s="95"/>
      <c r="D78" s="95"/>
      <c r="E78" s="95"/>
      <c r="F78" s="96">
        <v>993</v>
      </c>
      <c r="G78" s="97" t="s">
        <v>73</v>
      </c>
      <c r="H78" s="105">
        <f>H80+H87+H84</f>
        <v>8641.7000000000007</v>
      </c>
      <c r="I78" s="105">
        <f>I80+I87+I84</f>
        <v>8378.6</v>
      </c>
    </row>
    <row r="79" spans="1:9" x14ac:dyDescent="0.25">
      <c r="A79" s="66" t="s">
        <v>144</v>
      </c>
      <c r="B79" s="67"/>
      <c r="C79" s="67"/>
      <c r="D79" s="67"/>
      <c r="E79" s="67"/>
      <c r="F79" s="86"/>
      <c r="G79" s="86"/>
      <c r="H79" s="72"/>
      <c r="I79" s="72"/>
    </row>
    <row r="80" spans="1:9" x14ac:dyDescent="0.25">
      <c r="A80" s="82" t="s">
        <v>145</v>
      </c>
      <c r="B80" s="83"/>
      <c r="C80" s="83"/>
      <c r="D80" s="83"/>
      <c r="E80" s="83"/>
      <c r="F80" s="87">
        <v>993</v>
      </c>
      <c r="G80" s="78" t="s">
        <v>135</v>
      </c>
      <c r="H80" s="88">
        <f>H81+H83</f>
        <v>8214.1</v>
      </c>
      <c r="I80" s="88">
        <f>I81+I83</f>
        <v>7948.1</v>
      </c>
    </row>
    <row r="81" spans="1:9" x14ac:dyDescent="0.25">
      <c r="A81" s="45" t="s">
        <v>74</v>
      </c>
      <c r="B81" s="45"/>
      <c r="C81" s="45"/>
      <c r="D81" s="45"/>
      <c r="E81" s="45"/>
      <c r="F81" s="32">
        <v>993</v>
      </c>
      <c r="G81" s="21" t="s">
        <v>134</v>
      </c>
      <c r="H81" s="19">
        <v>7785</v>
      </c>
      <c r="I81" s="19">
        <v>7460</v>
      </c>
    </row>
    <row r="82" spans="1:9" x14ac:dyDescent="0.25">
      <c r="A82" s="22" t="s">
        <v>87</v>
      </c>
      <c r="B82" s="23"/>
      <c r="C82" s="23"/>
      <c r="D82" s="23"/>
      <c r="E82" s="42"/>
      <c r="F82" s="39"/>
      <c r="G82" s="39"/>
      <c r="H82" s="40"/>
      <c r="I82" s="40"/>
    </row>
    <row r="83" spans="1:9" ht="17.25" customHeight="1" x14ac:dyDescent="0.25">
      <c r="A83" s="28" t="s">
        <v>75</v>
      </c>
      <c r="B83" s="29"/>
      <c r="C83" s="29"/>
      <c r="D83" s="29"/>
      <c r="E83" s="46"/>
      <c r="F83" s="32">
        <v>993</v>
      </c>
      <c r="G83" s="31" t="s">
        <v>133</v>
      </c>
      <c r="H83" s="34">
        <v>429.1</v>
      </c>
      <c r="I83" s="34">
        <v>488.1</v>
      </c>
    </row>
    <row r="84" spans="1:9" ht="24" customHeight="1" x14ac:dyDescent="0.25">
      <c r="A84" s="163" t="s">
        <v>136</v>
      </c>
      <c r="B84" s="164"/>
      <c r="C84" s="164"/>
      <c r="D84" s="164"/>
      <c r="E84" s="165"/>
      <c r="F84" s="136">
        <v>993</v>
      </c>
      <c r="G84" s="137" t="s">
        <v>137</v>
      </c>
      <c r="H84" s="136">
        <f>H85</f>
        <v>265.2</v>
      </c>
      <c r="I84" s="136">
        <f>I85</f>
        <v>265.2</v>
      </c>
    </row>
    <row r="85" spans="1:9" ht="18" customHeight="1" x14ac:dyDescent="0.25">
      <c r="A85" s="148" t="s">
        <v>130</v>
      </c>
      <c r="B85" s="149"/>
      <c r="C85" s="149"/>
      <c r="D85" s="149"/>
      <c r="E85" s="150"/>
      <c r="F85" s="32">
        <v>993</v>
      </c>
      <c r="G85" s="113" t="s">
        <v>122</v>
      </c>
      <c r="H85" s="34">
        <v>265.2</v>
      </c>
      <c r="I85" s="34">
        <v>265.2</v>
      </c>
    </row>
    <row r="86" spans="1:9" x14ac:dyDescent="0.25">
      <c r="A86" s="66" t="s">
        <v>88</v>
      </c>
      <c r="B86" s="67"/>
      <c r="C86" s="67"/>
      <c r="D86" s="67"/>
      <c r="E86" s="67"/>
      <c r="F86" s="89"/>
      <c r="G86" s="86"/>
      <c r="H86" s="69"/>
      <c r="I86" s="69"/>
    </row>
    <row r="87" spans="1:9" x14ac:dyDescent="0.25">
      <c r="A87" s="82"/>
      <c r="B87" s="83"/>
      <c r="C87" s="83"/>
      <c r="D87" s="83"/>
      <c r="E87" s="83"/>
      <c r="F87" s="84">
        <v>993</v>
      </c>
      <c r="G87" s="78" t="s">
        <v>138</v>
      </c>
      <c r="H87" s="84">
        <f>H89+H92</f>
        <v>162.4</v>
      </c>
      <c r="I87" s="84">
        <f>I89+I92</f>
        <v>165.3</v>
      </c>
    </row>
    <row r="88" spans="1:9" x14ac:dyDescent="0.25">
      <c r="A88" s="142" t="s">
        <v>99</v>
      </c>
      <c r="B88" s="143"/>
      <c r="C88" s="143"/>
      <c r="D88" s="143"/>
      <c r="E88" s="144"/>
      <c r="F88" s="35"/>
      <c r="G88" s="44"/>
      <c r="H88" s="35"/>
      <c r="I88" s="35"/>
    </row>
    <row r="89" spans="1:9" x14ac:dyDescent="0.25">
      <c r="A89" s="145"/>
      <c r="B89" s="146"/>
      <c r="C89" s="146"/>
      <c r="D89" s="146"/>
      <c r="E89" s="147"/>
      <c r="F89" s="30">
        <v>993</v>
      </c>
      <c r="G89" s="48" t="s">
        <v>139</v>
      </c>
      <c r="H89" s="20">
        <f>H91</f>
        <v>35.700000000000003</v>
      </c>
      <c r="I89" s="20">
        <f>I91</f>
        <v>35.700000000000003</v>
      </c>
    </row>
    <row r="90" spans="1:9" x14ac:dyDescent="0.25">
      <c r="A90" s="142" t="s">
        <v>100</v>
      </c>
      <c r="B90" s="143"/>
      <c r="C90" s="143"/>
      <c r="D90" s="143"/>
      <c r="E90" s="143"/>
      <c r="F90" s="39"/>
      <c r="G90" s="23"/>
      <c r="H90" s="19"/>
      <c r="I90" s="19"/>
    </row>
    <row r="91" spans="1:9" x14ac:dyDescent="0.25">
      <c r="A91" s="145"/>
      <c r="B91" s="146"/>
      <c r="C91" s="146"/>
      <c r="D91" s="146"/>
      <c r="E91" s="146"/>
      <c r="F91" s="30">
        <v>993</v>
      </c>
      <c r="G91" s="48" t="s">
        <v>140</v>
      </c>
      <c r="H91" s="30">
        <v>35.700000000000003</v>
      </c>
      <c r="I91" s="30">
        <v>35.700000000000003</v>
      </c>
    </row>
    <row r="92" spans="1:9" ht="25.5" customHeight="1" x14ac:dyDescent="0.25">
      <c r="A92" s="148" t="s">
        <v>90</v>
      </c>
      <c r="B92" s="149"/>
      <c r="C92" s="149"/>
      <c r="D92" s="149"/>
      <c r="E92" s="150"/>
      <c r="F92" s="20">
        <v>993</v>
      </c>
      <c r="G92" s="37" t="s">
        <v>141</v>
      </c>
      <c r="H92" s="20">
        <f>H95</f>
        <v>126.7</v>
      </c>
      <c r="I92" s="20">
        <f>I95</f>
        <v>129.6</v>
      </c>
    </row>
    <row r="93" spans="1:9" x14ac:dyDescent="0.25">
      <c r="A93" s="22" t="s">
        <v>89</v>
      </c>
      <c r="B93" s="23"/>
      <c r="C93" s="23"/>
      <c r="D93" s="23"/>
      <c r="E93" s="23"/>
      <c r="F93" s="22"/>
      <c r="G93" s="38"/>
      <c r="H93" s="40"/>
      <c r="I93" s="19"/>
    </row>
    <row r="94" spans="1:9" x14ac:dyDescent="0.25">
      <c r="A94" s="24" t="s">
        <v>76</v>
      </c>
      <c r="B94" s="25"/>
      <c r="C94" s="25"/>
      <c r="D94" s="25"/>
      <c r="E94" s="25"/>
      <c r="F94" s="32"/>
      <c r="G94" s="21"/>
      <c r="H94" s="34"/>
      <c r="I94" s="20"/>
    </row>
    <row r="95" spans="1:9" x14ac:dyDescent="0.25">
      <c r="A95" s="28" t="s">
        <v>77</v>
      </c>
      <c r="B95" s="29"/>
      <c r="C95" s="29"/>
      <c r="D95" s="29"/>
      <c r="E95" s="29"/>
      <c r="F95" s="135">
        <v>993</v>
      </c>
      <c r="G95" s="31" t="s">
        <v>141</v>
      </c>
      <c r="H95" s="41">
        <v>126.7</v>
      </c>
      <c r="I95" s="30">
        <v>129.6</v>
      </c>
    </row>
    <row r="96" spans="1:9" x14ac:dyDescent="0.25">
      <c r="A96" s="106" t="s">
        <v>78</v>
      </c>
      <c r="B96" s="107"/>
      <c r="C96" s="107"/>
      <c r="D96" s="107"/>
      <c r="E96" s="108"/>
      <c r="F96" s="109"/>
      <c r="G96" s="109"/>
      <c r="H96" s="110">
        <f>H12+H76</f>
        <v>10228.900000000001</v>
      </c>
      <c r="I96" s="110">
        <f>I12+I76</f>
        <v>10025.200000000001</v>
      </c>
    </row>
    <row r="97" spans="1:7" x14ac:dyDescent="0.25">
      <c r="A97" s="3"/>
      <c r="B97" s="3"/>
      <c r="C97" s="3"/>
      <c r="D97" s="3"/>
      <c r="E97" s="3"/>
      <c r="F97" s="3"/>
      <c r="G97" s="3"/>
    </row>
    <row r="98" spans="1:7" x14ac:dyDescent="0.25">
      <c r="A98" s="3"/>
      <c r="B98" s="112" t="s">
        <v>79</v>
      </c>
      <c r="C98" s="112"/>
      <c r="D98" s="112"/>
      <c r="E98" s="112"/>
      <c r="F98" s="3"/>
      <c r="G98" s="3"/>
    </row>
    <row r="99" spans="1:7" x14ac:dyDescent="0.25">
      <c r="A99" s="3"/>
      <c r="E99" s="112"/>
      <c r="F99" s="3"/>
      <c r="G99" s="3"/>
    </row>
    <row r="100" spans="1:7" x14ac:dyDescent="0.25">
      <c r="B100" s="140" t="s">
        <v>80</v>
      </c>
      <c r="C100" s="140"/>
      <c r="D100" s="140"/>
      <c r="E100" s="112" t="s">
        <v>127</v>
      </c>
    </row>
  </sheetData>
  <mergeCells count="10">
    <mergeCell ref="B100:D100"/>
    <mergeCell ref="A6:I6"/>
    <mergeCell ref="A88:E89"/>
    <mergeCell ref="A90:E91"/>
    <mergeCell ref="A92:E92"/>
    <mergeCell ref="A75:E75"/>
    <mergeCell ref="A72:E72"/>
    <mergeCell ref="A73:E73"/>
    <mergeCell ref="A84:E84"/>
    <mergeCell ref="A85:E8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2020</vt:lpstr>
      <vt:lpstr>2021-2022</vt:lpstr>
      <vt:lpstr>Лист3</vt:lpstr>
      <vt:lpstr>'2020'!Область_печати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2019-12-09T03:13:11Z</dcterms:modified>
</cp:coreProperties>
</file>